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RIESGOS\"/>
    </mc:Choice>
  </mc:AlternateContent>
  <xr:revisionPtr revIDLastSave="0" documentId="8_{F637E5BC-7295-48EE-A7E4-A6F1E67582B9}" xr6:coauthVersionLast="47" xr6:coauthVersionMax="47" xr10:uidLastSave="{00000000-0000-0000-0000-000000000000}"/>
  <bookViews>
    <workbookView xWindow="-120" yWindow="-120" windowWidth="29040" windowHeight="15840" tabRatio="812" firstSheet="4" activeTab="4" xr2:uid="{00000000-000D-0000-FFFF-FFFF00000000}"/>
  </bookViews>
  <sheets>
    <sheet name="Presentacion " sheetId="10" r:id="rId1"/>
    <sheet name="Análisis de Contexto "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2" i="1" l="1"/>
  <c r="Z22" i="1" s="1"/>
  <c r="Y22" i="1" s="1"/>
  <c r="Q22" i="1"/>
  <c r="X22" i="1" s="1"/>
  <c r="T14" i="1" l="1"/>
  <c r="Z14" i="1" s="1"/>
  <c r="Y14" i="1" s="1"/>
  <c r="Q14" i="1"/>
  <c r="T13" i="1"/>
  <c r="Z13" i="1" s="1"/>
  <c r="Y13" i="1" s="1"/>
  <c r="Q13" i="1"/>
  <c r="Q37" i="1" l="1"/>
  <c r="Q38" i="1"/>
  <c r="Q39" i="1"/>
  <c r="Q40" i="1"/>
  <c r="Q41" i="1"/>
  <c r="T29" i="1"/>
  <c r="T30" i="1"/>
  <c r="T31" i="1"/>
  <c r="T32" i="1"/>
  <c r="Q29" i="1"/>
  <c r="Q30" i="1"/>
  <c r="Q31" i="1"/>
  <c r="Q32" i="1"/>
  <c r="Q28" i="1"/>
  <c r="L33" i="1" l="1"/>
  <c r="M33" i="1"/>
  <c r="Q33" i="1"/>
  <c r="Q34" i="1"/>
  <c r="Q35" i="1"/>
  <c r="Q36" i="1"/>
  <c r="D30" i="18" l="1"/>
  <c r="I16" i="1" l="1"/>
  <c r="Q10" i="1" l="1"/>
  <c r="M42" i="1" l="1"/>
  <c r="L42" i="1"/>
  <c r="M37" i="1"/>
  <c r="L37" i="1"/>
  <c r="M28" i="1"/>
  <c r="L28" i="1"/>
  <c r="M24" i="1"/>
  <c r="L24" i="1"/>
  <c r="M21" i="1"/>
  <c r="L21" i="1"/>
  <c r="M16" i="1"/>
  <c r="L16" i="1"/>
  <c r="M10" i="1"/>
  <c r="L10" i="1"/>
  <c r="AD31" i="1" l="1"/>
  <c r="AC31" i="1" s="1"/>
  <c r="AD32" i="1"/>
  <c r="AC3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T46" i="1"/>
  <c r="Q46" i="1"/>
  <c r="AD46" i="1" s="1"/>
  <c r="AC46" i="1" s="1"/>
  <c r="T45" i="1"/>
  <c r="Q45" i="1"/>
  <c r="AD45" i="1" s="1"/>
  <c r="T44" i="1"/>
  <c r="Q44" i="1"/>
  <c r="X44" i="1" s="1"/>
  <c r="T43" i="1"/>
  <c r="Q43" i="1"/>
  <c r="X43" i="1" s="1"/>
  <c r="T42" i="1"/>
  <c r="Q42" i="1"/>
  <c r="X42" i="1" s="1"/>
  <c r="I50" i="17"/>
  <c r="J42" i="1"/>
  <c r="Z44" i="1" s="1"/>
  <c r="Y44" i="1" s="1"/>
  <c r="I42" i="1"/>
  <c r="T41" i="1"/>
  <c r="T40" i="1"/>
  <c r="T39" i="1"/>
  <c r="AD39" i="1"/>
  <c r="T38" i="1"/>
  <c r="T37" i="1"/>
  <c r="I45" i="17"/>
  <c r="J37" i="1"/>
  <c r="I37" i="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37" i="1" l="1"/>
  <c r="Z38" i="1"/>
  <c r="Y38" i="1" s="1"/>
  <c r="X41" i="1"/>
  <c r="Z39" i="1"/>
  <c r="Y39" i="1" s="1"/>
  <c r="H45" i="18"/>
  <c r="H45" i="19"/>
  <c r="H45" i="20"/>
  <c r="H40" i="17"/>
  <c r="H40" i="18"/>
  <c r="H40" i="19"/>
  <c r="H40" i="20"/>
  <c r="N42" i="1"/>
  <c r="J50" i="17" s="1"/>
  <c r="H50" i="18"/>
  <c r="H50" i="19"/>
  <c r="H50" i="20"/>
  <c r="AD42" i="1"/>
  <c r="AC42" i="1" s="1"/>
  <c r="X46" i="1"/>
  <c r="H55" i="17"/>
  <c r="H55" i="18"/>
  <c r="H55" i="19"/>
  <c r="H55" i="20"/>
  <c r="AD44" i="1"/>
  <c r="AC44" i="1" s="1"/>
  <c r="AD43" i="1"/>
  <c r="AC43" i="1" s="1"/>
  <c r="X45" i="1"/>
  <c r="AD38" i="1"/>
  <c r="AC38" i="1" s="1"/>
  <c r="AD40" i="1"/>
  <c r="AC40" i="1" s="1"/>
  <c r="AD37" i="1"/>
  <c r="AD41" i="1"/>
  <c r="AC41" i="1" s="1"/>
  <c r="X40" i="1"/>
  <c r="X39" i="1"/>
  <c r="X38" i="1"/>
  <c r="N37" i="1"/>
  <c r="H45" i="17"/>
  <c r="Z43" i="1"/>
  <c r="Y43" i="1" s="1"/>
  <c r="AC45" i="1"/>
  <c r="Z42" i="1"/>
  <c r="Z46" i="1"/>
  <c r="Y46" i="1" s="1"/>
  <c r="Z45" i="1"/>
  <c r="Y45" i="1" s="1"/>
  <c r="H50" i="17"/>
  <c r="AC39" i="1"/>
  <c r="Z37" i="1"/>
  <c r="Z41" i="1"/>
  <c r="Y41" i="1" s="1"/>
  <c r="Z40" i="1"/>
  <c r="Y40" i="1" s="1"/>
  <c r="J50" i="19" l="1"/>
  <c r="J50" i="18"/>
  <c r="J50" i="20"/>
  <c r="J55" i="17"/>
  <c r="J55" i="18"/>
  <c r="J55" i="20"/>
  <c r="J55" i="19"/>
  <c r="J45" i="17"/>
  <c r="J45" i="19"/>
  <c r="J45" i="20"/>
  <c r="J45" i="18"/>
  <c r="J40" i="17"/>
  <c r="J40" i="20"/>
  <c r="J40" i="18"/>
  <c r="J40" i="19"/>
  <c r="AF42" i="1"/>
  <c r="AE42" i="1" s="1"/>
  <c r="Y42" i="1"/>
  <c r="AB42" i="1"/>
  <c r="AA42" i="1" s="1"/>
  <c r="AB37" i="1"/>
  <c r="AA37" i="1" s="1"/>
  <c r="Y37" i="1"/>
  <c r="AC37" i="1"/>
  <c r="AF37" i="1"/>
  <c r="AE37"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42" i="1"/>
  <c r="K50" i="17"/>
  <c r="K45" i="17"/>
  <c r="AG37" i="1"/>
  <c r="K40" i="17"/>
  <c r="M55" i="17" l="1"/>
  <c r="M55" i="19"/>
  <c r="M55" i="18"/>
  <c r="M55" i="20"/>
  <c r="M50" i="17"/>
  <c r="M50" i="19"/>
  <c r="M50" i="18"/>
  <c r="M50" i="20"/>
  <c r="M45" i="17"/>
  <c r="M45" i="18"/>
  <c r="M45" i="19"/>
  <c r="M45" i="20"/>
  <c r="M40" i="17"/>
  <c r="M40" i="20"/>
  <c r="M40" i="19"/>
  <c r="M40" i="18"/>
  <c r="T36" i="1"/>
  <c r="T35" i="1"/>
  <c r="T34" i="1"/>
  <c r="T33" i="1"/>
  <c r="J33" i="1"/>
  <c r="I33" i="1"/>
  <c r="N33" i="1" s="1"/>
  <c r="X36" i="1" l="1"/>
  <c r="H35" i="20"/>
  <c r="H35" i="18"/>
  <c r="H35" i="19"/>
  <c r="H35" i="17"/>
  <c r="I10" i="17"/>
  <c r="I10" i="18"/>
  <c r="I10" i="20"/>
  <c r="I10" i="19"/>
  <c r="I35" i="18"/>
  <c r="I35" i="19"/>
  <c r="I35" i="20"/>
  <c r="I35" i="17"/>
  <c r="Z36" i="1"/>
  <c r="Y36" i="1" s="1"/>
  <c r="X34" i="1"/>
  <c r="X35" i="1"/>
  <c r="Z33" i="1"/>
  <c r="Y33" i="1" s="1"/>
  <c r="Z35" i="1"/>
  <c r="Y35" i="1" s="1"/>
  <c r="X33" i="1"/>
  <c r="AD36" i="1"/>
  <c r="AC36" i="1" s="1"/>
  <c r="AD34" i="1"/>
  <c r="AC34" i="1" s="1"/>
  <c r="AD35" i="1"/>
  <c r="AC35" i="1" s="1"/>
  <c r="AD33" i="1"/>
  <c r="Z34" i="1"/>
  <c r="Y34" i="1" s="1"/>
  <c r="T28" i="1"/>
  <c r="J28" i="1"/>
  <c r="I28" i="1"/>
  <c r="Z31" i="1" l="1"/>
  <c r="Y31" i="1" s="1"/>
  <c r="X31" i="1"/>
  <c r="Z29" i="1"/>
  <c r="Y29" i="1" s="1"/>
  <c r="Z32" i="1"/>
  <c r="Y32" i="1" s="1"/>
  <c r="Z30" i="1"/>
  <c r="Y30" i="1" s="1"/>
  <c r="H30" i="19"/>
  <c r="H30" i="20"/>
  <c r="H30" i="18"/>
  <c r="H30" i="17"/>
  <c r="J35" i="20"/>
  <c r="J35" i="18"/>
  <c r="J35" i="19"/>
  <c r="J35" i="17"/>
  <c r="AC33" i="1"/>
  <c r="AF33" i="1"/>
  <c r="AE33" i="1" s="1"/>
  <c r="AB33" i="1"/>
  <c r="AA33" i="1" s="1"/>
  <c r="AD30" i="1"/>
  <c r="AC30" i="1" s="1"/>
  <c r="AD29" i="1"/>
  <c r="AC29" i="1" s="1"/>
  <c r="N28" i="1"/>
  <c r="AD28" i="1"/>
  <c r="X32" i="1"/>
  <c r="X29" i="1"/>
  <c r="X30" i="1"/>
  <c r="X28" i="1"/>
  <c r="Z28" i="1"/>
  <c r="K35" i="18" l="1"/>
  <c r="K35" i="19"/>
  <c r="K35" i="20"/>
  <c r="K35" i="17"/>
  <c r="J30" i="18"/>
  <c r="J30" i="19"/>
  <c r="J30" i="20"/>
  <c r="J30" i="17"/>
  <c r="L35" i="18"/>
  <c r="L35" i="19"/>
  <c r="L35" i="20"/>
  <c r="L35" i="17"/>
  <c r="AG33" i="1"/>
  <c r="AF28" i="1"/>
  <c r="AE28" i="1" s="1"/>
  <c r="AC28" i="1"/>
  <c r="AB28" i="1"/>
  <c r="AA28" i="1" s="1"/>
  <c r="Y28" i="1"/>
  <c r="K30" i="19" l="1"/>
  <c r="K30" i="20"/>
  <c r="K30" i="18"/>
  <c r="K30" i="17"/>
  <c r="L30" i="20"/>
  <c r="L30" i="18"/>
  <c r="L30" i="19"/>
  <c r="L30" i="17"/>
  <c r="M35" i="17"/>
  <c r="M35" i="19"/>
  <c r="M35" i="20"/>
  <c r="M35" i="18"/>
  <c r="AG28" i="1"/>
  <c r="M30" i="17" l="1"/>
  <c r="M30" i="20"/>
  <c r="M30" i="18"/>
  <c r="M30" i="19"/>
  <c r="T27" i="1"/>
  <c r="Q27" i="1"/>
  <c r="T26" i="1"/>
  <c r="Q26" i="1"/>
  <c r="T25" i="1"/>
  <c r="Q25" i="1"/>
  <c r="T24" i="1"/>
  <c r="Q24" i="1"/>
  <c r="J24" i="1"/>
  <c r="I24" i="1"/>
  <c r="X26" i="1" l="1"/>
  <c r="X27" i="1"/>
  <c r="H25" i="18"/>
  <c r="H25" i="19"/>
  <c r="H25" i="20"/>
  <c r="H25" i="17"/>
  <c r="X25" i="1"/>
  <c r="X24" i="1"/>
  <c r="AD25" i="1"/>
  <c r="AC25" i="1" s="1"/>
  <c r="AD27" i="1"/>
  <c r="AC27" i="1" s="1"/>
  <c r="AD26" i="1"/>
  <c r="AD24" i="1"/>
  <c r="AC24" i="1" s="1"/>
  <c r="Z26" i="1"/>
  <c r="Y26" i="1" s="1"/>
  <c r="Z24" i="1"/>
  <c r="Y24" i="1" s="1"/>
  <c r="N24" i="1"/>
  <c r="Z27" i="1"/>
  <c r="Y27" i="1" s="1"/>
  <c r="Z25" i="1"/>
  <c r="Y25" i="1" s="1"/>
  <c r="J25" i="20" l="1"/>
  <c r="J25" i="19"/>
  <c r="J25" i="18"/>
  <c r="J25" i="17"/>
  <c r="AF24" i="1"/>
  <c r="AE24" i="1" s="1"/>
  <c r="AC26" i="1"/>
  <c r="AB24" i="1"/>
  <c r="AA24" i="1" s="1"/>
  <c r="K25" i="17" l="1"/>
  <c r="K25" i="18"/>
  <c r="K25" i="19"/>
  <c r="K25" i="20"/>
  <c r="L25" i="18"/>
  <c r="L25" i="19"/>
  <c r="L25" i="20"/>
  <c r="L25" i="17"/>
  <c r="AG24" i="1"/>
  <c r="M25" i="17" l="1"/>
  <c r="M25" i="19"/>
  <c r="M25" i="20"/>
  <c r="M25" i="18"/>
  <c r="T23" i="1"/>
  <c r="Q23" i="1"/>
  <c r="T21" i="1"/>
  <c r="Q21" i="1"/>
  <c r="J21" i="1"/>
  <c r="I21" i="1"/>
  <c r="T20" i="1"/>
  <c r="Q20" i="1"/>
  <c r="T19" i="1"/>
  <c r="Q19" i="1"/>
  <c r="T18" i="1"/>
  <c r="Q18" i="1"/>
  <c r="T17" i="1"/>
  <c r="Q17" i="1"/>
  <c r="T16" i="1"/>
  <c r="Q16" i="1"/>
  <c r="J16" i="1"/>
  <c r="X18" i="1" l="1"/>
  <c r="X19" i="1"/>
  <c r="X20" i="1"/>
  <c r="X17" i="1"/>
  <c r="H15" i="18"/>
  <c r="H15" i="19"/>
  <c r="H15" i="20"/>
  <c r="H15" i="17"/>
  <c r="H20" i="20"/>
  <c r="H20" i="18"/>
  <c r="H20" i="19"/>
  <c r="H20" i="17"/>
  <c r="Z23" i="1"/>
  <c r="Y23" i="1" s="1"/>
  <c r="X21" i="1"/>
  <c r="X23" i="1"/>
  <c r="Z16" i="1"/>
  <c r="Y16" i="1" s="1"/>
  <c r="X16" i="1"/>
  <c r="N16" i="1"/>
  <c r="AD19" i="1"/>
  <c r="AD20" i="1"/>
  <c r="AD16" i="1"/>
  <c r="AD18" i="1"/>
  <c r="AD17" i="1"/>
  <c r="AD23" i="1"/>
  <c r="AD21" i="1"/>
  <c r="N21" i="1"/>
  <c r="Z21" i="1"/>
  <c r="Y21" i="1" s="1"/>
  <c r="Z20" i="1"/>
  <c r="Y20" i="1" s="1"/>
  <c r="Z17" i="1"/>
  <c r="Y17" i="1" s="1"/>
  <c r="Z18" i="1"/>
  <c r="Y18" i="1" s="1"/>
  <c r="Z19" i="1"/>
  <c r="Y19" i="1" s="1"/>
  <c r="J20" i="18" l="1"/>
  <c r="J20" i="20"/>
  <c r="J20" i="19"/>
  <c r="J20" i="17"/>
  <c r="J15" i="20"/>
  <c r="J15" i="18"/>
  <c r="J15" i="19"/>
  <c r="J15" i="17"/>
  <c r="AB21" i="1"/>
  <c r="AA21" i="1" s="1"/>
  <c r="AB16" i="1"/>
  <c r="AA16" i="1" s="1"/>
  <c r="K15" i="17" l="1"/>
  <c r="K15" i="19"/>
  <c r="K15" i="20"/>
  <c r="K15" i="18"/>
  <c r="K20" i="20"/>
  <c r="K20" i="18"/>
  <c r="K20" i="19"/>
  <c r="K20" i="17"/>
  <c r="T15" i="1"/>
  <c r="Q15" i="1"/>
  <c r="T12" i="1"/>
  <c r="Q12" i="1"/>
  <c r="AC23" i="1" l="1"/>
  <c r="AC20" i="1"/>
  <c r="AC19" i="1"/>
  <c r="AC17" i="1"/>
  <c r="AC18" i="1"/>
  <c r="AD12" i="1"/>
  <c r="AC12" i="1" s="1"/>
  <c r="AD15" i="1"/>
  <c r="AC15" i="1" s="1"/>
  <c r="Q11" i="1"/>
  <c r="T11" i="1"/>
  <c r="T10" i="1"/>
  <c r="AF21" i="1" l="1"/>
  <c r="AE21" i="1" s="1"/>
  <c r="AC21" i="1"/>
  <c r="AF16" i="1"/>
  <c r="AE16" i="1" s="1"/>
  <c r="AC16" i="1"/>
  <c r="AD11" i="1"/>
  <c r="AD10" i="1"/>
  <c r="J10" i="1"/>
  <c r="X10" i="1" l="1"/>
  <c r="X14" i="1"/>
  <c r="X13" i="1"/>
  <c r="AG16" i="1"/>
  <c r="L15" i="19"/>
  <c r="L15" i="20"/>
  <c r="L15" i="18"/>
  <c r="L15" i="17"/>
  <c r="AG21" i="1"/>
  <c r="L20" i="18"/>
  <c r="L20" i="19"/>
  <c r="L20" i="20"/>
  <c r="L20" i="17"/>
  <c r="AC11" i="1"/>
  <c r="Z11" i="1"/>
  <c r="Z10" i="1"/>
  <c r="Y10" i="1" s="1"/>
  <c r="Z12" i="1"/>
  <c r="Z15" i="1"/>
  <c r="X15" i="1"/>
  <c r="X12" i="1"/>
  <c r="AC10" i="1"/>
  <c r="X11" i="1"/>
  <c r="I10" i="1"/>
  <c r="M20" i="17" l="1"/>
  <c r="M20" i="18"/>
  <c r="M20" i="19"/>
  <c r="M20" i="20"/>
  <c r="N10" i="1"/>
  <c r="J10" i="18" s="1"/>
  <c r="H10" i="18"/>
  <c r="H10" i="19"/>
  <c r="H10" i="20"/>
  <c r="H10" i="17"/>
  <c r="M15" i="17"/>
  <c r="M15" i="20"/>
  <c r="M15" i="18"/>
  <c r="M15" i="19"/>
  <c r="AF10" i="1"/>
  <c r="AE10" i="1" s="1"/>
  <c r="Y15" i="1"/>
  <c r="Y12" i="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<sst xmlns="http://schemas.openxmlformats.org/spreadsheetml/2006/main" count="2809" uniqueCount="661">
  <si>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</si>
  <si>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</si>
  <si>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</si>
  <si>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</si>
  <si>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</si>
  <si>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</si>
  <si>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</si>
  <si>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</si>
  <si>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</si>
  <si>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</si>
  <si>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</si>
  <si>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</si>
  <si>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</si>
  <si>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</si>
  <si>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</si>
  <si>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</si>
  <si>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</si>
  <si>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</si>
  <si>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</si>
  <si>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</si>
  <si>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</si>
  <si>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</si>
  <si>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</si>
  <si>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</si>
  <si>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</si>
  <si>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</si>
  <si>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</si>
  <si>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</si>
  <si>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</si>
  <si>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</si>
  <si>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</si>
  <si>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</si>
  <si>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</si>
  <si>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</si>
  <si>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</si>
  <si>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</si>
  <si>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</si>
  <si>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</si>
  <si>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</si>
  <si>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</si>
  <si>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</si>
  <si>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</si>
  <si>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</si>
  <si>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</si>
  <si>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</si>
  <si>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</si>
  <si>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</si>
  <si>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</si>
  <si>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</si>
  <si>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</si>
  <si>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</si>
  <si>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</si>
  <si>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</si>
  <si>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</si>
  <si>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</si>
  <si>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</si>
  <si>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</si>
  <si>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</si>
  <si>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</si>
  <si>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</si>
  <si>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</si>
  <si>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</si>
  <si>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</si>
  <si>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</si>
  <si>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</si>
  <si>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</si>
  <si>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</si>
  <si>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</si>
  <si>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</si>
  <si>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</si>
  <si>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</si>
  <si>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</si>
  <si>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</si>
  <si>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</si>
  <si>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</si>
  <si>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</si>
  <si>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</si>
  <si>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</si>
  <si>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</si>
  <si>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</si>
  <si>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</si>
  <si>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</si>
  <si>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</si>
  <si>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</si>
  <si>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</si>
  <si>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</si>
  <si>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</si>
  <si>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</si>
  <si>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</si>
  <si>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</si>
  <si>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</si>
  <si>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</si>
  <si>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</si>
  <si>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</si>
  <si>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</si>
  <si>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</si>
  <si>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</si>
  <si>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</si>
  <si>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</si>
  <si>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</si>
  <si>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</si>
  <si>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</si>
  <si>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</si>
  <si>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</si>
  <si>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</si>
  <si>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</si>
  <si>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</si>
  <si>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</si>
  <si>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</si>
  <si>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</si>
  <si>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</si>
  <si>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</si>
  <si>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</si>
  <si>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</si>
  <si>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</si>
  <si>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</si>
  <si>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</si>
  <si>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</si>
  <si>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</si>
  <si>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</si>
  <si>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</si>
  <si>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</si>
  <si>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</si>
  <si>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</si>
  <si>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</si>
  <si>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</si>
  <si>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</si>
  <si>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</si>
  <si>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metas establecidas</t>
  </si>
  <si>
    <t>Fallas Tecnológicas</t>
  </si>
  <si>
    <t>Incumplimiento máximo del 50% de la meta planeada</t>
  </si>
  <si>
    <t>Preventivo</t>
  </si>
  <si>
    <t>Manual</t>
  </si>
  <si>
    <t>Documentado</t>
  </si>
  <si>
    <t>Continua</t>
  </si>
  <si>
    <t>Con Registro</t>
  </si>
  <si>
    <t>Evitar</t>
  </si>
  <si>
    <t>Sin Registro</t>
  </si>
  <si>
    <t>Detectivo</t>
  </si>
  <si>
    <t>Afectación en la Prestación del Servicio de Justicia</t>
  </si>
  <si>
    <t>Afecta la Prestación del Servicio de Administración de Justicia en 15%</t>
  </si>
  <si>
    <t>Reducir(mitigar)</t>
  </si>
  <si>
    <t>Correctivo</t>
  </si>
  <si>
    <t>Aleatoria</t>
  </si>
  <si>
    <t>Afecta la Prestación del Servicio de Administración de Justicia en 20%</t>
  </si>
  <si>
    <t>Automático</t>
  </si>
  <si>
    <t>Incumplimiento máximo del 20%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</si>
  <si>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</si>
  <si>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</si>
  <si>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</si>
  <si>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</si>
  <si>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</si>
  <si>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</si>
  <si>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</si>
  <si>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</si>
  <si>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</si>
  <si>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</si>
  <si>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</si>
  <si>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</si>
  <si>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</si>
  <si>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</si>
  <si>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</si>
  <si>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</si>
  <si>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</si>
  <si>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</si>
  <si>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</si>
  <si>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</si>
  <si>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</si>
  <si>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</si>
  <si>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</si>
  <si>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</si>
  <si>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</si>
  <si>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</si>
  <si>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</si>
  <si>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</si>
  <si>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</si>
  <si>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</si>
  <si>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</si>
  <si>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</si>
  <si>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</si>
  <si>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</si>
  <si>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</si>
  <si>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</si>
  <si>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</si>
  <si>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</si>
  <si>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</si>
  <si>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</si>
  <si>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</si>
  <si>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</si>
  <si>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</si>
  <si>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</si>
  <si>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</si>
  <si>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</si>
  <si>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</si>
  <si>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</si>
  <si>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</si>
  <si>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</si>
  <si>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</si>
  <si>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</si>
  <si>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</si>
  <si>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</si>
  <si>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</si>
  <si>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</si>
  <si>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</si>
  <si>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</si>
  <si>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</si>
  <si>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</si>
  <si>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</si>
  <si>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</si>
  <si>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</si>
  <si>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</si>
  <si>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</si>
  <si>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</si>
  <si>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</si>
  <si>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</si>
  <si>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</si>
  <si>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</si>
  <si>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</si>
  <si>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</si>
  <si>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</si>
  <si>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</si>
  <si>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</si>
  <si>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</si>
  <si>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</si>
  <si>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</si>
  <si>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</si>
  <si>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</si>
  <si>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</si>
  <si>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</si>
  <si>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</si>
  <si>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</si>
  <si>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</si>
  <si>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</si>
  <si>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</si>
  <si>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</si>
  <si>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</si>
  <si>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</si>
  <si>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</si>
  <si>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</si>
  <si>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</si>
  <si>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</si>
  <si>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</si>
  <si>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</si>
  <si>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</si>
  <si>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</si>
  <si>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</si>
  <si>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</si>
  <si>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</si>
  <si>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</si>
  <si>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</si>
  <si>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</si>
  <si>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</si>
  <si>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</si>
  <si>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</si>
  <si>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</si>
  <si>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</si>
  <si>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</si>
  <si>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</si>
  <si>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</si>
  <si>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</si>
  <si>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</si>
  <si>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</si>
  <si>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</si>
  <si>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</si>
  <si>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</si>
  <si>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</si>
  <si>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</si>
  <si>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</si>
  <si>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</si>
  <si>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</si>
  <si>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</si>
  <si>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</si>
  <si>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</si>
  <si>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</si>
  <si>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</si>
  <si>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</si>
  <si>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</si>
  <si>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</si>
  <si>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</si>
  <si>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</si>
  <si>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</si>
  <si>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</si>
  <si>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</si>
  <si>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</si>
  <si>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</si>
  <si>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</si>
  <si>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</si>
  <si>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</si>
  <si>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</si>
  <si>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</si>
  <si>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</si>
  <si>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</si>
  <si>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</si>
  <si>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</si>
  <si>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</si>
  <si>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</si>
  <si>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</si>
  <si>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</si>
  <si>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</si>
  <si>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</si>
  <si>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</si>
  <si>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</si>
  <si>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</si>
  <si>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</si>
  <si>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</si>
  <si>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</si>
  <si>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</si>
  <si>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</si>
  <si>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</si>
  <si>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</si>
  <si>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</si>
  <si>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</si>
  <si>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</si>
  <si>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</si>
  <si>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</si>
  <si>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</si>
  <si>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</si>
  <si>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</si>
  <si>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</si>
  <si>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</si>
  <si>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</si>
  <si>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</si>
  <si>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</si>
  <si>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</si>
  <si>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</si>
  <si>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</si>
  <si>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</si>
  <si>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</si>
  <si>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</si>
  <si>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</si>
  <si>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</si>
  <si>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</si>
  <si>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</si>
  <si>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</si>
  <si>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</si>
  <si>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</si>
  <si>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</si>
  <si>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</si>
  <si>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</si>
  <si>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</si>
  <si>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</si>
  <si>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</si>
  <si>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</si>
  <si>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</si>
  <si>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</si>
  <si>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</si>
  <si>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</si>
  <si>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</si>
  <si>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</si>
  <si>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</si>
  <si>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</si>
  <si>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</si>
  <si>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</si>
  <si>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</si>
  <si>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</si>
  <si>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</si>
  <si>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</si>
  <si>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</si>
  <si>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</si>
  <si>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</si>
  <si>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</si>
  <si>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</si>
  <si>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</si>
  <si>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</si>
  <si>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</si>
  <si>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</si>
  <si>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</si>
  <si>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</si>
  <si>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</si>
  <si>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</si>
  <si>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</si>
  <si>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</si>
  <si>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</si>
  <si>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</si>
  <si>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</si>
  <si>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</si>
  <si>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</si>
  <si>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</si>
  <si>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</si>
  <si>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</si>
  <si>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</si>
  <si>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</si>
  <si>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</si>
  <si>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</si>
  <si>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</si>
  <si>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</si>
  <si>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</si>
  <si>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</si>
  <si>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Es este primer trimestre el riesgo no se materializó</t>
  </si>
  <si>
    <t>Es este primer trimestre el riesgo no se materializó, con los controles establecidos se mantiene la probabilidad de ocurrencia.</t>
  </si>
  <si>
    <t>Es este primer trimestre el riesgo no se materializó, con los controles establecidos se logra disminuir la probabilidad de ocurrencia.</t>
  </si>
  <si>
    <t>Preparar e Instalar Sistemas Operativos debidamente licenciados, compatibles con las aplicaciones usadas en la entidad. 
Instalar antivirus en todos los equipos de la seccional  y configurar para su actualización.
Activación de Firewall,
Realización de soporte remoto inmediato para los funcionarios que tienen los equipos en sus casas, con ocasión al teletrabajo implementado por el COVID-19.
Brindar soporte presencial a través de citas programadas para lo casos que así lo ameriten.</t>
  </si>
  <si>
    <t>Con los controles existentes el riesgo no se materializó.</t>
  </si>
  <si>
    <t>El riesgo no se materializó, pero mantiene su nivel de probabilidad hasta que se logren ejecutar los controles existentes.</t>
  </si>
  <si>
    <t xml:space="preserve">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platafaormas.
Elevar y gestionar ante nivel central solicitudes que sean de su resorte.
</t>
  </si>
  <si>
    <t>El riesgo no se materializó, con los controles establecidos se disminuye su probabilidad.</t>
  </si>
  <si>
    <t>SEGUIMIENTO MATRIZ DE RIESGOS SIGCMA 2 TRIMESTRE</t>
  </si>
  <si>
    <t>ANÁLISIS DEL RESULTADO FINAL 
2 TRIMESTRE</t>
  </si>
  <si>
    <t>Durante este segundo trimestre se realizan reuniones semanales a cargo del Ingeniero Seccional con la mesa de ayuda, donde se continúa con la gestión de casos pendientes por solucionar.
Se realiza la instalación de repuestos recibidos en la seccional a cargo de la mesa de ayuda.
Realización de soporte remoto inmediato para los funcionarios que tienen los equipos en sus casas, con ocasión al teletrabajo implementado por el COVID-19.
Atención presencial a través de Citas programadas con los usuarios.</t>
  </si>
  <si>
    <t>En este segundo trimestre el riesgo no se materializó</t>
  </si>
  <si>
    <t>Se envían continuamente a través del correo institucional la disponibilidad de los canales de atención de la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reemplazo por Pcs nuevos.</t>
  </si>
  <si>
    <t>Realizar controles permanentes sobre el servicio de conectividad en las sedes, a través de Herramientas de monitoreo, en este trimestre se escalaron reportes al proveedor contratado por nivel central .
Realizar cambios de Dispositivos de Red en regulares condiciones.
Configurar Dispositivos de red de acuerdo a las necesidades de las sedes judiciales.</t>
  </si>
  <si>
    <t>Consolidar solicitudes de requerimientos de los despachos Judiciales.
Mantener el 100% de las solcitudes debidamente respondidas.
Ejecución en la adquisición de Equipos de Cómputo para el fortalecimiento de la plataforma tecnologica.
Solicitud de presupuesto a Nivel Central para la adquisición de Escaneres</t>
  </si>
  <si>
    <t>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platafaormas.
Elevar y gestionar ante nivel central solicitudes que sean de su resorte.</t>
  </si>
  <si>
    <t>SEGUIMIENTO MATRIZ DE RIESGOS SIGCMA 3 TRIMESTRE</t>
  </si>
  <si>
    <t>ANÁLISIS DEL RESULTADO FINAL 
3 TRIMESTRE</t>
  </si>
  <si>
    <t>SEGUIMIENTO MATRIZ DE RIESGOS SIGCMA 4 TRIMESTRE</t>
  </si>
  <si>
    <t>ANÁLISIS DEL RESULTADO FINAL 
4 TRIMESTRE</t>
  </si>
  <si>
    <t>Apoyo</t>
  </si>
  <si>
    <t>GESTION FINANCIERA Y PRESUPUESTAL</t>
  </si>
  <si>
    <t>DIRECCION SECCIONAL DE ADMINISTRACION JUDICIAL DE BUCARAMANGA</t>
  </si>
  <si>
    <t>Gestión financiera y presupuestal</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</si>
  <si>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</si>
  <si>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Unidad de Planeación – División de Programación Presupuestal - Unidad de Presupuesto - Divisiones de Ejecución Presupuestal, Tesorería y Contabilidad.</t>
  </si>
  <si>
    <t>INCUMPLIMIENTO EN OBLIGACIONES TRIBUTARIAS</t>
  </si>
  <si>
    <t>NO EJECUCIÓN DE LOS RECURSOS DEL (PAC).</t>
  </si>
  <si>
    <t>BAJA EJECUCIÓN PRESUPUESTAL</t>
  </si>
  <si>
    <t>INCUMPLIMIENTO EN EL PAGO DE OBLIGACIONES</t>
  </si>
  <si>
    <t>INCUMPLIMIENTO EN EL RESULTADO DE LOS ESTÁNDARES DE EJECUCIÓN Y PERMANENCIA DE LOS RECURSOS EN LAS CUENTAS CORRIENTES AUTORIZADAS</t>
  </si>
  <si>
    <t>Incumplir los calendarios tributarios por demoras en la revisión de información o fallas en los sistemas, generando sanciones pecuniarias</t>
  </si>
  <si>
    <t>1. Falta de coordinación entre las áreas involucradas en el proceso presupuestal.
2. Información desactualizada proveniente de terceros.
3. Falta de apropiación en los rubros presupuestales requeridos por las necesidades de las áreas de la Dirección Ejecutiva Seccional.</t>
  </si>
  <si>
    <t>No ejecutar los recursos asignados a la seccional.</t>
  </si>
  <si>
    <t>Partidas presupuestales no ejecutadas por parte de las Unidades ejecutoras responsables, ocasionando desaprovechamiento de los recursos apropiados.</t>
  </si>
  <si>
    <t xml:space="preserve">1. Falta de seguimiento a la ejecución presupuestal, por parte de cada una de las unidades que son responsables de la ejecución de las partidas. 
</t>
  </si>
  <si>
    <t>1. Fallas tecnológicas en la red.
2.Soportes de pago no son entregados oportunamente.
3. Limitaciones de presupuesto y PAC.
4. Radicacion extemporanea de los documentos para pago</t>
  </si>
  <si>
    <t>No pagar obligaciones oportunamente que se adquieren por diferentes conceptos</t>
  </si>
  <si>
    <t xml:space="preserve">Ejecución de recursos por debajo del 95% y días de permanencia de los recursos en las cuentas corrientes autorizadas por un lapso superior a 5 días promedio. </t>
  </si>
  <si>
    <t>Verificar los comunicados de la DIAN  y buscar asistencia con soporte tecnólogico en caso de requerirlo.  Verificacion mensual del Estado de cuenta en la pagina de la DIAN.</t>
  </si>
  <si>
    <t xml:space="preserve"> Revisar los comunicados de capacitaciones y participar en las mismas y/o descargar instructivos.</t>
  </si>
  <si>
    <t>Contar con dos perfiles pagaduría y en contabilidad con conocimiento en el portales empresariales y el pago de las declaraciones tributarias.</t>
  </si>
  <si>
    <t>1. Revisar los comunicados de amnistia de la DIAN
2. Revisar Correos y/o plataforma SIIF.
3. Solicitar perfiles ante el Coordinador SIIF de la Entidad y mantenerlos activos.
4. Compartir cronogramas tributarios por correo electronico.</t>
  </si>
  <si>
    <t xml:space="preserve">Informar mensualmente el avance de la ejecucion presupuestal a los coordinadores del area administrativa y de talento humano y peridicamente el estado del PAC.
</t>
  </si>
  <si>
    <t>Socializar con las diferentes áreas el instructivo y calendario PAC de cada vigencia.</t>
  </si>
  <si>
    <t>Verficiación antes de iniciar la cadena presupuestal del estado del tercero.</t>
  </si>
  <si>
    <t>Comunicar a las áreas el cumplimiento del cronograma.</t>
  </si>
  <si>
    <t>Socializar con las areas encargadas de la ejecucion del gasto los informes de ejecucion de INPANUT mensual que se reciben de Nivel Central.</t>
  </si>
  <si>
    <t>1. Enviar por correo eletrónico circulares y/o instructivos del nivel central.
2. Verificar en el SIIF el estado de tercero se encuentre en estado activo.
3.Comunicar el cronograma a tráves del correo electrónico.
4. Informar a tráves de correo electrónico  el avance de la ejecucion presupuestal a los coordinadores del area administrativa y de talento humano y peridicamente el estado del PAC.</t>
  </si>
  <si>
    <t>Informar mensualmente el avance de la ejecucion presupuestal a los coordinadores del area administrativa y de talento humano.</t>
  </si>
  <si>
    <t>Informar mensualmentea las areas involucradas el estado de la Ejecucion de la Reserva Presupuestal.</t>
  </si>
  <si>
    <t>1. Informar mensualmente a tráves de correo electrónico las ejecuciones presupuestales de cada Unidad a las áreas de talento humano y administrativa.</t>
  </si>
  <si>
    <t xml:space="preserve">Solicitar ayuda a la mesa y/o soporte SIIF
</t>
  </si>
  <si>
    <t xml:space="preserve">Lista de chequeo de los documentos que se deben presentar.
</t>
  </si>
  <si>
    <t>Comunicar a las áreas el cumplimiento o incumplimiento del cronograma.</t>
  </si>
  <si>
    <t>Requerir al Nivel Central las apropiaciones y/o de los recursos de PAC .</t>
  </si>
  <si>
    <t xml:space="preserve">1.Reportar incidentes a la mesa de ayuda de la Rama Judicial y/o SIIF
2.  Aplicación del formato guia para la radicación de cuentas.
3.Enviar correo solicitano apropiaciones según necesidades.
4.Comunicar el cronograma a tráves del correo electrónico.
</t>
  </si>
  <si>
    <t>1. Verificar los soportes y estado del beneficiario.
2.Solcitar los soportes de beneficiario cuenta para ser creada.
3.Verificar el movimiento del banco para identificar los posibles rechazos.
4.No dar trámite a la orden de pago cuando esta no se ajusta a los lineamientos del Ministerio de Hacienda.
5. Comunicar a tráves de correos electrónicos en forma periodica el saldo del PAC disponible con el fin de que procedan ejecutarlo antes de finalizar el mes.</t>
  </si>
  <si>
    <t xml:space="preserve">Verificación de la información por parte dela Coordinación del área antes de la cadena presupuestal.
</t>
  </si>
  <si>
    <t xml:space="preserve">Registro de la cuenta bancaria en el SIIF Nación. 
</t>
  </si>
  <si>
    <t>Verificación los rechazos de los pagos.</t>
  </si>
  <si>
    <t>Abstención en la programación del giro de los recursos con traslado a pagaduría que no esten incluidos en las exepciones.</t>
  </si>
  <si>
    <t>Informar a las áreas el saldo del PAC disponible con el fin de que procedan ejecutarlo antes de finalizar el mes.</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</si>
  <si>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</si>
  <si>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</si>
  <si>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</si>
  <si>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</si>
  <si>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</si>
  <si>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</si>
  <si>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</si>
  <si>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Sucesos de fuerza mayor que imposibilitan el cumplimiento de las actividades asociadas al proceso</t>
  </si>
  <si>
    <t>CORRUPCIÓN</t>
  </si>
  <si>
    <t>INTERRUPCIÓN O DEMORA EN EL PROCESO DE ASISTENCIA LEGAL</t>
  </si>
  <si>
    <t>Implementación de herramientas tecnológicas propias de la entidad para el trabajo en casa</t>
  </si>
  <si>
    <t>Políticas y directrices claras aplicadas para evacuar y proteger a los servidores judiciales</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</si>
  <si>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</si>
  <si>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</si>
  <si>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INTERRUPCIÓN O DEMORA EN EL PROCESO DE GESTIÓN FINANCIERA Y PRESUPUESTAL </t>
  </si>
  <si>
    <t>Posibilidad de afectación en la prestación oportuna de las actividades a cargo del proceso gestión financiera y presupuestal</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</si>
  <si>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</si>
  <si>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</si>
  <si>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</si>
  <si>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</si>
  <si>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</si>
  <si>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</si>
  <si>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</si>
  <si>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</si>
  <si>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</si>
  <si>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</si>
  <si>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</si>
  <si>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</si>
  <si>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</si>
  <si>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</si>
  <si>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</si>
  <si>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</si>
  <si>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</si>
  <si>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</si>
  <si>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</si>
  <si>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</si>
  <si>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</si>
  <si>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</si>
  <si>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</si>
  <si>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</si>
  <si>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</si>
  <si>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</si>
  <si>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</si>
  <si>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</si>
  <si>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</si>
  <si>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</si>
  <si>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</si>
  <si>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</si>
  <si>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</si>
  <si>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</si>
  <si>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</si>
  <si>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</si>
  <si>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</si>
  <si>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</si>
  <si>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</si>
  <si>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</si>
  <si>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</si>
  <si>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</si>
  <si>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</si>
  <si>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</si>
  <si>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</si>
  <si>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</si>
  <si>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</si>
  <si>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</si>
  <si>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</si>
  <si>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</si>
  <si>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</si>
  <si>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</si>
  <si>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</si>
  <si>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</si>
  <si>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</si>
  <si>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</si>
  <si>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</si>
  <si>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</si>
  <si>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</si>
  <si>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</si>
  <si>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</si>
  <si>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</si>
  <si>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</si>
  <si>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</si>
  <si>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</si>
  <si>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</si>
  <si>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</si>
  <si>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</si>
  <si>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</si>
  <si>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</si>
  <si>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</si>
  <si>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</si>
  <si>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</si>
  <si>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</si>
  <si>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</si>
  <si>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</si>
  <si>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</si>
  <si>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</si>
  <si>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</si>
  <si>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</si>
  <si>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</si>
  <si>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</si>
  <si>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</si>
  <si>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</si>
  <si>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</si>
  <si>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</si>
  <si>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</si>
  <si>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</si>
  <si>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</si>
  <si>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</si>
  <si>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</si>
  <si>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</si>
  <si>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</si>
  <si>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</si>
  <si>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</si>
  <si>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</si>
  <si>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</si>
  <si>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</si>
  <si>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</si>
  <si>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</si>
  <si>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</si>
  <si>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</si>
  <si>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</si>
  <si>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</si>
  <si>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</si>
  <si>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</si>
  <si>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</si>
  <si>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</si>
  <si>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</si>
  <si>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</si>
  <si>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</si>
  <si>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</si>
  <si>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</si>
  <si>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</si>
  <si>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</si>
  <si>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</si>
  <si>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</si>
  <si>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</si>
  <si>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</si>
  <si>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</si>
  <si>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</si>
  <si>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</si>
  <si>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</si>
  <si>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</si>
  <si>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</si>
  <si>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</si>
  <si>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</si>
  <si>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</si>
  <si>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</si>
  <si>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</si>
  <si>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</si>
  <si>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</si>
  <si>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</si>
  <si>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</si>
  <si>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</si>
  <si>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</si>
  <si>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</si>
  <si>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</si>
  <si>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</si>
  <si>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</si>
  <si>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</si>
  <si>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</si>
  <si>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</si>
  <si>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</si>
  <si>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</si>
  <si>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</si>
  <si>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</si>
  <si>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</si>
  <si>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</si>
  <si>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</si>
  <si>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</si>
  <si>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</si>
  <si>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</si>
  <si>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</si>
  <si>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</si>
  <si>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</si>
  <si>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</si>
  <si>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</si>
  <si>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</si>
  <si>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</si>
  <si>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</si>
  <si>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</si>
  <si>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</si>
  <si>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</si>
  <si>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</si>
  <si>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</si>
  <si>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</si>
  <si>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</si>
  <si>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</si>
  <si>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</si>
  <si>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</si>
  <si>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</si>
  <si>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En los primeros meses del año revisar las paginas web de los municipios y de la DIAN y validar la exitencia de cambios normativos</t>
  </si>
  <si>
    <t>Realizar consulta de la normatividad tributaria a la DIAN, al Ministerio de Hacienda y a las Secretarias de Hacienda Municipales en caso de requerirse</t>
  </si>
  <si>
    <t>Distribuir la carga laboral con el auxiliar Contable</t>
  </si>
  <si>
    <t>1. Fallas en los sistemas de información.
2. Ausencia de programas de capacitación institucional en temas tributarios.
3. Rotación del personal o ausencia temporal por vacaciones y licencias y /o no contar con otro empleado capacitado en el manejo de portales bancarios y aplicativos para el pago de impuestos.
4. Ante la compleja y cambiante legistación tributaria, la Entidad no cuenta con asesores tributarios
5. No existe profesional encargada de manera exclusiva al perfil Entidad Central de Cuentas</t>
  </si>
  <si>
    <t>Cualquier afectación a la violacion de los derechos de los cuidadanos se considera con consecuencias altas.</t>
  </si>
  <si>
    <t>Recibir de las demas areas generadoras de información financiera datos errados o extemporaneos. 
Sobrecarga laboral que dificulta la actualización tributaria, el seguimiento a cronogramas y la asitencia a capacitaciones</t>
  </si>
  <si>
    <t>Contabilidad</t>
  </si>
  <si>
    <t>Carpeta Compartida Normatividad tributaria con calendarios de pago con el area de pagaduria y enviar cada mes resumen de deducciones con fechas limite de pago</t>
  </si>
  <si>
    <t>Al no contar con los soportes completos o tener fallas tecnologicas, no se podra realizar la cadena presupuestal y no se pueda cancelar las obligaciones incurriendo en multas y sanciones</t>
  </si>
  <si>
    <t>1- Las Partes  que intervienen en la ejecución de la cadena presupuestal no cumplen con los plazos establecidos.
2- Fallas en los aplicativos o red de los sistemas utilizados en epoca de Emergencia Sanitaria por Covid19.
3- Información incompleta o extemporánea recibida de las partes ejecutoras.
4- Alta Carga Laboral
5- Solicitud de Recursos que no se van a utilizar
Falta de planeacion.</t>
  </si>
  <si>
    <t xml:space="preserve">1. Reporte del saldo del pac al finalizar cada mes 
2. Solicitud  de reducción ordinaria en el ultimo dia del mes, del pac a ejecutar en el siguiente mes de acuerdo a indicadores.  </t>
  </si>
  <si>
    <t>Areas Administrativa, Recursos Humanos y Financiera</t>
  </si>
  <si>
    <t xml:space="preserve">1. No actualización de información de cuentas inactivas 2. Programación de pagos con traspaso pagaduría
</t>
  </si>
  <si>
    <t xml:space="preserve">1.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
2. Informacion desactualizada del beneficiario del pago.
3. Inconsistencia en la información de la  cuenta bancaria, despacho y/o número del proceso, reportada en el acto administrativo. 
4. Incumplimiento en las directrices del Ministerio de Hacienda en el sentido que los pagos deben realizarse a beneficiario final por intermedio del SIIF Nación a la cuenta bancaria informada por el beneficiario y registrada por la entidad.  
</t>
  </si>
  <si>
    <t>poco seguimiento por parte de los responsables de diferentes contratos que tiene la entidad.</t>
  </si>
  <si>
    <t>solicitar por medio de un formato a la areas interesadas la solicitud de presupuesto.</t>
  </si>
  <si>
    <t>Revisar trimestal el avance de la ejecucion presupuestal con los coordinadores del area administrativa y de talento humano.</t>
  </si>
  <si>
    <t>Presupuesto</t>
  </si>
  <si>
    <t>septiembre</t>
  </si>
  <si>
    <t>diciembre</t>
  </si>
  <si>
    <t>1. Paros/movilizaciones que afectan el proceso
2. Disturbios o hechos violentos
3.Decreto de estado de emergencia económica y social
4.Emergencias Ambientales
6. Fallas técnologicas                                                                                                  7.Sobre carga laboral que se ve aumentada por el ausentismo a causa de incapacidades o vacaciones.</t>
  </si>
  <si>
    <t>Programa de Prevención por parte de la ARL, aplicar las recomendaciones resultado del estudio de cargas, cumplir el acuerdo de desconexion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</si>
</sst>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8"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7" fillId="0" borderId="13" xfId="0" applyFont="1" applyBorder="1" applyAlignment="1">
      <alignment horizontal="left"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7" fillId="0" borderId="13" xfId="0" applyFont="1" applyBorder="1" applyAlignment="1">
      <alignmen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58" fillId="0" borderId="60" xfId="0" applyFont="1" applyBorder="1" applyAlignment="1" applyProtection="1">
      <alignment horizontal="left" vertical="top" wrapText="1"/>
      <protection locked="0"/>
    </xf>
    <xf numFmtId="0" fontId="58" fillId="0" borderId="88" xfId="0" applyFont="1" applyBorder="1" applyAlignment="1" applyProtection="1">
      <alignment horizontal="left" vertical="center" wrapText="1"/>
      <protection locked="0"/>
    </xf>
    <xf numFmtId="0" fontId="58" fillId="0" borderId="13" xfId="0" applyFont="1" applyBorder="1" applyAlignment="1" applyProtection="1">
      <alignment horizontal="left" vertical="center" wrapText="1"/>
      <protection locked="0"/>
    </xf>
    <xf numFmtId="0" fontId="58" fillId="0" borderId="13" xfId="0" applyFont="1" applyBorder="1" applyAlignment="1" applyProtection="1">
      <alignment vertical="center" wrapText="1"/>
      <protection locked="0"/>
    </xf>
    <xf numFmtId="0" fontId="58" fillId="0" borderId="60" xfId="0" applyFont="1" applyBorder="1" applyAlignment="1" applyProtection="1">
      <alignment horizontal="left" vertical="center" wrapText="1"/>
      <protection locked="0"/>
    </xf>
    <xf numFmtId="0" fontId="58"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2" fillId="0" borderId="0" xfId="0" applyFont="1" applyProtection="1">
      <protection locked="0"/>
    </xf>
    <xf numFmtId="0" fontId="84" fillId="0" borderId="0" xfId="0" applyFont="1" applyAlignment="1" applyProtection="1">
      <alignment vertical="center" wrapText="1"/>
      <protection locked="0"/>
    </xf>
    <xf numFmtId="0" fontId="82"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3" fillId="0" borderId="0" xfId="0" applyFont="1" applyAlignment="1" applyProtection="1">
      <alignment vertical="center"/>
      <protection locked="0"/>
    </xf>
    <xf numFmtId="0" fontId="84" fillId="24" borderId="0" xfId="0" applyFont="1" applyFill="1" applyAlignment="1" applyProtection="1">
      <alignment vertical="center"/>
      <protection locked="0"/>
    </xf>
    <xf numFmtId="0" fontId="84" fillId="0" borderId="0" xfId="0" applyFont="1" applyAlignment="1" applyProtection="1">
      <alignment horizontal="left" vertical="center" wrapText="1"/>
      <protection locked="0"/>
    </xf>
    <xf numFmtId="0" fontId="84"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4" fillId="24" borderId="0" xfId="0" applyFont="1" applyFill="1" applyAlignment="1" applyProtection="1">
      <alignment vertical="center" wrapText="1"/>
      <protection locked="0"/>
    </xf>
    <xf numFmtId="0" fontId="84" fillId="0" borderId="113" xfId="0" applyFont="1" applyBorder="1" applyProtection="1">
      <protection locked="0"/>
    </xf>
    <xf numFmtId="0" fontId="84" fillId="0" borderId="0" xfId="0" applyFont="1" applyAlignment="1" applyProtection="1">
      <alignment horizontal="center"/>
      <protection locked="0"/>
    </xf>
    <xf numFmtId="0" fontId="82" fillId="0" borderId="0" xfId="0" applyFont="1" applyAlignment="1">
      <alignment wrapText="1"/>
    </xf>
    <xf numFmtId="0" fontId="82" fillId="0" borderId="0" xfId="0" applyFont="1" applyAlignment="1" applyProtection="1">
      <alignment vertical="center"/>
      <protection locked="0"/>
    </xf>
    <xf numFmtId="0" fontId="84" fillId="20" borderId="13" xfId="0" applyFont="1" applyFill="1" applyBorder="1" applyAlignment="1">
      <alignment horizontal="left" vertical="top" wrapText="1"/>
    </xf>
    <xf numFmtId="0" fontId="84" fillId="20" borderId="13" xfId="0" applyFont="1" applyFill="1" applyBorder="1" applyAlignment="1">
      <alignment horizontal="left" vertical="top" wrapText="1" readingOrder="1"/>
    </xf>
    <xf numFmtId="0" fontId="84" fillId="20" borderId="13" xfId="0" applyFont="1" applyFill="1" applyBorder="1" applyAlignment="1">
      <alignment horizontal="left" vertical="center" wrapText="1"/>
    </xf>
    <xf numFmtId="0" fontId="84" fillId="20" borderId="13" xfId="0" applyFont="1" applyFill="1" applyBorder="1" applyAlignment="1">
      <alignment vertical="center" wrapText="1" readingOrder="1"/>
    </xf>
    <xf numFmtId="0" fontId="86" fillId="0" borderId="13" xfId="0" applyFont="1" applyBorder="1" applyAlignment="1">
      <alignment horizontal="center" vertical="center" wrapText="1" readingOrder="1"/>
    </xf>
    <xf numFmtId="0" fontId="82" fillId="0" borderId="13" xfId="0" applyFont="1" applyBorder="1" applyAlignment="1">
      <alignment horizontal="left" vertical="center" wrapText="1" readingOrder="1"/>
    </xf>
    <xf numFmtId="0" fontId="86" fillId="0" borderId="13" xfId="0" applyFont="1" applyBorder="1" applyAlignment="1">
      <alignment vertical="center" wrapText="1" readingOrder="1"/>
    </xf>
    <xf numFmtId="0" fontId="86" fillId="0" borderId="13" xfId="0" applyFont="1" applyBorder="1" applyAlignment="1">
      <alignment vertical="center" wrapText="1"/>
    </xf>
    <xf numFmtId="0" fontId="82" fillId="0" borderId="13" xfId="0" applyFont="1" applyBorder="1" applyAlignment="1">
      <alignment vertical="center" wrapText="1"/>
    </xf>
    <xf numFmtId="0" fontId="82" fillId="3" borderId="0" xfId="0" applyFont="1" applyFill="1"/>
    <xf numFmtId="0" fontId="82" fillId="0" borderId="13" xfId="0" applyFont="1" applyBorder="1" applyAlignment="1">
      <alignment horizontal="center" vertical="center" wrapText="1"/>
    </xf>
    <xf numFmtId="0" fontId="82" fillId="3" borderId="13" xfId="0" applyFont="1" applyFill="1" applyBorder="1" applyAlignment="1">
      <alignment vertical="center" wrapText="1" readingOrder="1"/>
    </xf>
    <xf numFmtId="0" fontId="82" fillId="3" borderId="13" xfId="0" applyFont="1" applyFill="1" applyBorder="1" applyAlignment="1">
      <alignment horizontal="left" vertical="center" wrapText="1"/>
    </xf>
    <xf numFmtId="0" fontId="88" fillId="0" borderId="0" xfId="0" applyFont="1"/>
    <xf numFmtId="0" fontId="82" fillId="0" borderId="13" xfId="0" applyFont="1" applyBorder="1" applyAlignment="1">
      <alignment horizontal="left" vertical="center" wrapText="1"/>
    </xf>
    <xf numFmtId="0" fontId="82" fillId="0" borderId="82" xfId="0" applyFont="1" applyBorder="1" applyAlignment="1">
      <alignment horizontal="left" vertical="center" wrapText="1"/>
    </xf>
    <xf numFmtId="0" fontId="86" fillId="0" borderId="13" xfId="0" applyFont="1" applyBorder="1" applyAlignment="1">
      <alignment horizontal="left" vertical="center" wrapText="1"/>
    </xf>
    <xf numFmtId="0" fontId="86" fillId="0" borderId="79" xfId="0" applyFont="1" applyBorder="1" applyAlignment="1">
      <alignment vertical="center" wrapText="1"/>
    </xf>
    <xf numFmtId="0" fontId="82" fillId="0" borderId="114" xfId="0" applyFont="1" applyBorder="1"/>
    <xf numFmtId="0" fontId="82" fillId="0" borderId="60" xfId="0" applyFont="1" applyBorder="1" applyAlignment="1">
      <alignment horizontal="left" vertical="center" wrapText="1"/>
    </xf>
    <xf numFmtId="0" fontId="86" fillId="0" borderId="60" xfId="0" applyFont="1" applyBorder="1" applyAlignment="1">
      <alignment horizontal="left" vertical="center" wrapText="1"/>
    </xf>
    <xf numFmtId="0" fontId="86" fillId="0" borderId="115" xfId="0" applyFont="1" applyBorder="1" applyAlignment="1">
      <alignment horizontal="left" vertical="center" wrapText="1"/>
    </xf>
    <xf numFmtId="0" fontId="86" fillId="0" borderId="81" xfId="0" applyFont="1" applyBorder="1" applyAlignment="1">
      <alignment horizontal="center" vertical="center" wrapText="1" readingOrder="1"/>
    </xf>
    <xf numFmtId="0" fontId="82"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4" fillId="0" borderId="13" xfId="0" applyFont="1" applyBorder="1" applyAlignment="1">
      <alignment horizontal="center"/>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83" fillId="0" borderId="0" xfId="0" applyFont="1" applyAlignment="1" applyProtection="1">
      <alignment horizontal="center" vertical="center"/>
      <protection locked="0"/>
    </xf>
    <xf numFmtId="0" fontId="84" fillId="0" borderId="0" xfId="0" applyFont="1" applyAlignment="1" applyProtection="1">
      <alignment horizontal="left" vertical="center" wrapText="1"/>
      <protection locked="0"/>
    </xf>
    <xf numFmtId="0" fontId="84" fillId="0" borderId="106" xfId="0" applyFont="1" applyBorder="1" applyAlignment="1" applyProtection="1">
      <alignment horizontal="left" vertical="center" wrapText="1"/>
      <protection locked="0"/>
    </xf>
    <xf numFmtId="0" fontId="84" fillId="0" borderId="107" xfId="0" applyFont="1" applyBorder="1" applyAlignment="1" applyProtection="1">
      <alignment vertical="center"/>
      <protection locked="0"/>
    </xf>
    <xf numFmtId="0" fontId="84" fillId="0" borderId="110" xfId="0" applyFont="1" applyBorder="1" applyAlignment="1" applyProtection="1">
      <alignment vertical="center"/>
      <protection locked="0"/>
    </xf>
    <xf numFmtId="0" fontId="84" fillId="0" borderId="108" xfId="0" applyFont="1" applyBorder="1" applyAlignment="1" applyProtection="1">
      <alignment horizontal="center" vertical="center" wrapText="1"/>
      <protection locked="0"/>
    </xf>
    <xf numFmtId="0" fontId="84" fillId="0" borderId="109" xfId="0" applyFont="1" applyBorder="1" applyAlignment="1" applyProtection="1">
      <alignment horizontal="center" vertical="center" wrapText="1"/>
      <protection locked="0"/>
    </xf>
    <xf numFmtId="0" fontId="84" fillId="0" borderId="111" xfId="0" applyFont="1" applyBorder="1" applyAlignment="1" applyProtection="1">
      <alignment horizontal="left" vertical="center" wrapText="1"/>
      <protection locked="0"/>
    </xf>
    <xf numFmtId="0" fontId="84" fillId="0" borderId="112" xfId="0" applyFont="1" applyBorder="1" applyAlignment="1" applyProtection="1">
      <alignment horizontal="left"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2" fillId="0" borderId="60" xfId="0" applyFont="1" applyBorder="1" applyAlignment="1">
      <alignment horizontal="left" vertical="center" wrapText="1"/>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6"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68" fillId="0" borderId="13" xfId="0" applyFon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58"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27" fillId="0" borderId="13"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2" fillId="22" borderId="102" xfId="0" applyFont="1" applyFill="1" applyBorder="1" applyAlignment="1">
      <alignment horizontal="center"/>
    </xf>
    <xf numFmtId="0" fontId="72" fillId="22"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14" fontId="32" fillId="0" borderId="98"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77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BD2F8FA1-9E1C-4DA1-BBC9-D1FC5D2551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DC957F89-68C1-41BA-9F18-F00CCAC7C0DD}"/>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DB77A592-5122-4F43-A816-9108D768761E}"/>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3C2D7CEC-DB9E-49CA-9992-7F5CF6034F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A5AF171A-6B8B-42EA-8ACF-27C408DD966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5903BF26-828B-4D68-894D-4C1117CB8FAA}"/>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41CB3E7E-C1FE-4305-B13F-3ABC5EE822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BC0C529-FA1E-4A81-AD20-3EFE07DA27E6}"/>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3CA82CEE-8B92-4608-8193-ED9CE3FD6959}"/>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439FDDC8-6E5A-488F-9D82-C22BC21F42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165CC1D-38A6-4355-92CE-FED9B45370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95DB3525-FB1D-4B9A-9043-11A7703F5FE2}"/>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61" t="s">
        <v>0</v>
      </c>
      <c r="B1" s="261"/>
      <c r="C1" s="261"/>
      <c r="D1" s="261"/>
      <c r="E1" s="261"/>
      <c r="F1" s="261"/>
    </row>
    <row r="5" spans="1:9" x14ac:dyDescent="0.25">
      <c r="D5" s="90"/>
      <c r="E5" s="90"/>
      <c r="F5" s="90"/>
      <c r="G5" s="90"/>
      <c r="H5" s="90"/>
    </row>
    <row r="6" spans="1:9" x14ac:dyDescent="0.25">
      <c r="D6" s="90"/>
      <c r="E6" s="90"/>
      <c r="F6" s="90"/>
      <c r="G6" s="90"/>
      <c r="H6" s="90"/>
    </row>
    <row r="7" spans="1:9" ht="33.75" x14ac:dyDescent="0.5">
      <c r="A7" s="262" t="s">
        <v>1</v>
      </c>
      <c r="B7" s="262"/>
      <c r="C7" s="262"/>
      <c r="D7" s="262"/>
      <c r="E7" s="262"/>
      <c r="F7" s="262"/>
      <c r="G7" s="262"/>
      <c r="H7" s="262"/>
      <c r="I7" s="262"/>
    </row>
    <row r="9" spans="1:9" s="82" customFormat="1" ht="81.75" customHeight="1" x14ac:dyDescent="0.2">
      <c r="A9" s="83" t="s">
        <v>2</v>
      </c>
      <c r="B9" s="260" t="s">
        <v>410</v>
      </c>
      <c r="C9" s="260"/>
      <c r="D9" s="260"/>
      <c r="E9" s="260"/>
      <c r="F9" s="260"/>
      <c r="G9" s="260"/>
      <c r="H9" s="260"/>
      <c r="I9" s="260"/>
    </row>
    <row r="10" spans="1:9" s="82" customFormat="1" ht="16.7" customHeight="1" x14ac:dyDescent="0.2">
      <c r="A10" s="88"/>
      <c r="B10" s="89"/>
      <c r="C10" s="89"/>
      <c r="D10" s="88"/>
      <c r="E10" s="87"/>
    </row>
    <row r="11" spans="1:9" s="82" customFormat="1" ht="84" customHeight="1" x14ac:dyDescent="0.2">
      <c r="A11" s="83" t="s">
        <v>3</v>
      </c>
      <c r="B11" s="84" t="s">
        <v>408</v>
      </c>
      <c r="C11" s="260" t="s">
        <v>409</v>
      </c>
      <c r="D11" s="260"/>
      <c r="E11" s="260"/>
      <c r="F11" s="260"/>
      <c r="G11" s="260"/>
      <c r="H11" s="260"/>
      <c r="I11" s="260"/>
    </row>
    <row r="12" spans="1:9" ht="32.25" customHeight="1" x14ac:dyDescent="0.25">
      <c r="A12" s="86"/>
    </row>
    <row r="13" spans="1:9" ht="32.25" customHeight="1" x14ac:dyDescent="0.25">
      <c r="A13" s="85" t="s">
        <v>4</v>
      </c>
      <c r="B13" s="260"/>
      <c r="C13" s="260"/>
      <c r="D13" s="260"/>
      <c r="E13" s="260"/>
      <c r="F13" s="260"/>
      <c r="G13" s="260"/>
      <c r="H13" s="260"/>
      <c r="I13" s="260"/>
    </row>
    <row r="14" spans="1:9" s="82" customFormat="1" ht="69" customHeight="1" x14ac:dyDescent="0.2">
      <c r="A14" s="85" t="s">
        <v>5</v>
      </c>
      <c r="B14" s="260"/>
      <c r="C14" s="260"/>
      <c r="D14" s="260"/>
      <c r="E14" s="260"/>
      <c r="F14" s="260"/>
      <c r="G14" s="260"/>
      <c r="H14" s="260"/>
      <c r="I14" s="260"/>
    </row>
    <row r="15" spans="1:9" s="82" customFormat="1" ht="54" customHeight="1" x14ac:dyDescent="0.2">
      <c r="A15" s="85" t="s">
        <v>6</v>
      </c>
      <c r="B15" s="260" t="s">
        <v>387</v>
      </c>
      <c r="C15" s="260"/>
      <c r="D15" s="260"/>
      <c r="E15" s="260"/>
      <c r="F15" s="260"/>
      <c r="G15" s="260"/>
      <c r="H15" s="260"/>
      <c r="I15" s="260"/>
    </row>
    <row r="16" spans="1:9" s="82" customFormat="1" ht="54" customHeight="1" x14ac:dyDescent="0.2">
      <c r="A16" s="83" t="s">
        <v>7</v>
      </c>
      <c r="B16" s="260"/>
      <c r="C16" s="260"/>
      <c r="D16" s="260"/>
      <c r="E16" s="260"/>
      <c r="F16" s="260"/>
      <c r="G16" s="260"/>
      <c r="H16" s="260"/>
      <c r="I16" s="260"/>
    </row>
    <row r="18" spans="1:9" s="82" customFormat="1" ht="54.75" customHeight="1" x14ac:dyDescent="0.2">
      <c r="A18" s="83" t="s">
        <v>8</v>
      </c>
      <c r="B18" s="259">
        <v>44396</v>
      </c>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55" zoomScale="95" zoomScaleNormal="95" workbookViewId="0">
      <selection activeCell="A51" sqref="A51:A54"/>
    </sheetView>
  </sheetViews>
  <sheetFormatPr baseColWidth="10" defaultColWidth="10.7109375" defaultRowHeight="12" x14ac:dyDescent="0.2"/>
  <cols>
    <col min="1" max="1" width="33" style="203" customWidth="1"/>
    <col min="2" max="2" width="9.140625" style="240" customWidth="1"/>
    <col min="3" max="3" width="45.140625" style="215" customWidth="1"/>
    <col min="4" max="4" width="13.140625" style="203" customWidth="1"/>
    <col min="5" max="5" width="46.42578125" style="215" customWidth="1"/>
    <col min="6" max="16384" width="10.7109375" style="203"/>
  </cols>
  <sheetData>
    <row r="1" spans="1:8" ht="20.100000000000001" customHeight="1" x14ac:dyDescent="0.2">
      <c r="A1" s="201"/>
      <c r="B1" s="265" t="s">
        <v>9</v>
      </c>
      <c r="C1" s="265"/>
      <c r="D1" s="265"/>
      <c r="E1" s="202"/>
      <c r="F1" s="201"/>
      <c r="G1" s="201"/>
      <c r="H1" s="201"/>
    </row>
    <row r="2" spans="1:8" ht="20.100000000000001" customHeight="1" x14ac:dyDescent="0.2">
      <c r="A2" s="201"/>
      <c r="B2" s="265" t="s">
        <v>10</v>
      </c>
      <c r="C2" s="265"/>
      <c r="D2" s="265"/>
      <c r="E2" s="202"/>
      <c r="F2" s="201"/>
      <c r="G2" s="201"/>
      <c r="H2" s="201"/>
    </row>
    <row r="3" spans="1:8" ht="20.100000000000001" customHeight="1" x14ac:dyDescent="0.2">
      <c r="A3" s="201"/>
      <c r="B3" s="204"/>
      <c r="C3" s="205"/>
      <c r="D3" s="206"/>
      <c r="E3" s="202"/>
      <c r="F3" s="201"/>
      <c r="G3" s="201"/>
      <c r="H3" s="201"/>
    </row>
    <row r="4" spans="1:8" ht="54.75" customHeight="1" x14ac:dyDescent="0.2">
      <c r="A4" s="207" t="s">
        <v>11</v>
      </c>
      <c r="B4" s="266" t="s">
        <v>467</v>
      </c>
      <c r="C4" s="266"/>
      <c r="D4" s="207" t="s">
        <v>468</v>
      </c>
      <c r="E4" s="208" t="s">
        <v>469</v>
      </c>
    </row>
    <row r="5" spans="1:8" ht="17.100000000000001" customHeight="1" x14ac:dyDescent="0.2">
      <c r="A5" s="209"/>
      <c r="B5" s="210"/>
      <c r="C5" s="208"/>
      <c r="D5" s="202"/>
      <c r="E5" s="211"/>
    </row>
    <row r="6" spans="1:8" ht="54.75" customHeight="1" thickBot="1" x14ac:dyDescent="0.25">
      <c r="A6" s="212" t="s">
        <v>12</v>
      </c>
      <c r="B6" s="267" t="s">
        <v>467</v>
      </c>
      <c r="C6" s="267"/>
      <c r="D6" s="267"/>
      <c r="E6" s="267"/>
    </row>
    <row r="7" spans="1:8" ht="17.100000000000001" customHeight="1" thickTop="1" thickBot="1" x14ac:dyDescent="0.3">
      <c r="A7" s="268" t="s">
        <v>470</v>
      </c>
      <c r="B7" s="270" t="s">
        <v>471</v>
      </c>
      <c r="C7" s="271"/>
      <c r="D7" s="270" t="s">
        <v>472</v>
      </c>
      <c r="E7" s="271"/>
      <c r="F7"/>
      <c r="G7"/>
    </row>
    <row r="8" spans="1:8" ht="123.95" customHeight="1" thickTop="1" thickBot="1" x14ac:dyDescent="0.3">
      <c r="A8" s="269"/>
      <c r="B8" s="272" t="s">
        <v>473</v>
      </c>
      <c r="C8" s="273"/>
      <c r="D8" s="272" t="s">
        <v>474</v>
      </c>
      <c r="E8" s="273"/>
      <c r="F8"/>
      <c r="G8"/>
    </row>
    <row r="9" spans="1:8" ht="21" customHeight="1" thickTop="1" thickBot="1" x14ac:dyDescent="0.25">
      <c r="A9" s="213"/>
      <c r="B9" s="214"/>
      <c r="D9" s="216"/>
      <c r="E9" s="211"/>
    </row>
    <row r="10" spans="1:8" ht="12.75" thickTop="1" x14ac:dyDescent="0.2">
      <c r="A10" s="274" t="s">
        <v>13</v>
      </c>
      <c r="B10" s="275"/>
      <c r="C10" s="275"/>
      <c r="D10" s="275"/>
      <c r="E10" s="275"/>
    </row>
    <row r="11" spans="1:8" ht="12.75" customHeight="1" x14ac:dyDescent="0.2">
      <c r="A11" s="217" t="s">
        <v>475</v>
      </c>
      <c r="B11" s="218" t="s">
        <v>14</v>
      </c>
      <c r="C11" s="219" t="s">
        <v>476</v>
      </c>
      <c r="D11" s="220" t="s">
        <v>15</v>
      </c>
      <c r="E11" s="219" t="s">
        <v>477</v>
      </c>
    </row>
    <row r="12" spans="1:8" ht="48" x14ac:dyDescent="0.2">
      <c r="A12" s="276" t="s">
        <v>16</v>
      </c>
      <c r="B12" s="221">
        <v>1</v>
      </c>
      <c r="C12" s="222" t="s">
        <v>478</v>
      </c>
      <c r="D12" s="223">
        <v>1</v>
      </c>
      <c r="E12" s="224" t="s">
        <v>479</v>
      </c>
    </row>
    <row r="13" spans="1:8" ht="24" x14ac:dyDescent="0.2">
      <c r="A13" s="277"/>
      <c r="B13" s="221">
        <v>2</v>
      </c>
      <c r="C13" s="225" t="s">
        <v>480</v>
      </c>
      <c r="D13" s="223">
        <v>2</v>
      </c>
      <c r="E13" s="225" t="s">
        <v>481</v>
      </c>
    </row>
    <row r="14" spans="1:8" ht="36" x14ac:dyDescent="0.2">
      <c r="A14" s="277"/>
      <c r="B14" s="221">
        <v>3</v>
      </c>
      <c r="C14" s="225" t="s">
        <v>482</v>
      </c>
      <c r="D14" s="223">
        <v>3</v>
      </c>
      <c r="E14" s="225" t="s">
        <v>483</v>
      </c>
    </row>
    <row r="15" spans="1:8" ht="36" x14ac:dyDescent="0.2">
      <c r="A15" s="277"/>
      <c r="B15" s="221">
        <v>4</v>
      </c>
      <c r="C15" s="225" t="s">
        <v>484</v>
      </c>
      <c r="D15" s="223"/>
      <c r="E15" s="225"/>
    </row>
    <row r="16" spans="1:8" ht="28.5" customHeight="1" x14ac:dyDescent="0.2">
      <c r="A16" s="277"/>
      <c r="B16" s="221">
        <v>5</v>
      </c>
      <c r="C16" s="225" t="s">
        <v>485</v>
      </c>
      <c r="D16" s="223"/>
      <c r="E16" s="224"/>
    </row>
    <row r="17" spans="1:6" ht="36" x14ac:dyDescent="0.2">
      <c r="A17" s="278" t="s">
        <v>486</v>
      </c>
      <c r="B17" s="221">
        <v>6</v>
      </c>
      <c r="C17" s="225" t="s">
        <v>487</v>
      </c>
      <c r="D17" s="223"/>
      <c r="E17" s="225"/>
    </row>
    <row r="18" spans="1:6" ht="36" x14ac:dyDescent="0.2">
      <c r="A18" s="279"/>
      <c r="B18" s="221">
        <v>7</v>
      </c>
      <c r="C18" s="225" t="s">
        <v>488</v>
      </c>
      <c r="D18" s="223"/>
      <c r="E18" s="225"/>
    </row>
    <row r="19" spans="1:6" ht="49.5" customHeight="1" x14ac:dyDescent="0.2">
      <c r="A19" s="263" t="s">
        <v>489</v>
      </c>
      <c r="B19" s="221">
        <v>8</v>
      </c>
      <c r="C19" s="225" t="s">
        <v>490</v>
      </c>
      <c r="D19" s="178">
        <v>4</v>
      </c>
      <c r="E19" s="225" t="s">
        <v>491</v>
      </c>
    </row>
    <row r="20" spans="1:6" ht="49.5" customHeight="1" x14ac:dyDescent="0.2">
      <c r="A20" s="280"/>
      <c r="B20" s="221">
        <v>9</v>
      </c>
      <c r="C20" s="225" t="s">
        <v>492</v>
      </c>
      <c r="D20" s="225">
        <v>5</v>
      </c>
      <c r="E20" s="225" t="s">
        <v>493</v>
      </c>
    </row>
    <row r="21" spans="1:6" ht="48.75" customHeight="1" x14ac:dyDescent="0.2">
      <c r="A21" s="263" t="s">
        <v>19</v>
      </c>
      <c r="B21" s="221">
        <v>10</v>
      </c>
      <c r="C21" s="225" t="s">
        <v>494</v>
      </c>
      <c r="D21" s="225">
        <v>6</v>
      </c>
      <c r="E21" s="225" t="s">
        <v>495</v>
      </c>
    </row>
    <row r="22" spans="1:6" ht="72" x14ac:dyDescent="0.2">
      <c r="A22" s="264"/>
      <c r="B22" s="221">
        <v>11</v>
      </c>
      <c r="C22" s="225" t="s">
        <v>496</v>
      </c>
      <c r="D22" s="225">
        <v>7</v>
      </c>
      <c r="E22" s="225" t="s">
        <v>497</v>
      </c>
    </row>
    <row r="23" spans="1:6" ht="24" x14ac:dyDescent="0.2">
      <c r="A23" s="264"/>
      <c r="B23" s="221">
        <v>12</v>
      </c>
      <c r="C23" s="225" t="s">
        <v>498</v>
      </c>
      <c r="D23" s="225"/>
      <c r="E23" s="225"/>
    </row>
    <row r="24" spans="1:6" ht="36" x14ac:dyDescent="0.2">
      <c r="A24" s="264"/>
      <c r="B24" s="221">
        <v>13</v>
      </c>
      <c r="C24" s="225" t="s">
        <v>499</v>
      </c>
      <c r="D24" s="225"/>
      <c r="E24" s="225"/>
    </row>
    <row r="25" spans="1:6" ht="36" x14ac:dyDescent="0.2">
      <c r="A25" s="263" t="s">
        <v>500</v>
      </c>
      <c r="B25" s="221">
        <v>14</v>
      </c>
      <c r="C25" s="225" t="s">
        <v>501</v>
      </c>
      <c r="D25" s="225">
        <v>8</v>
      </c>
      <c r="E25" s="225" t="s">
        <v>502</v>
      </c>
    </row>
    <row r="26" spans="1:6" ht="36" x14ac:dyDescent="0.2">
      <c r="A26" s="264"/>
      <c r="B26" s="221">
        <v>15</v>
      </c>
      <c r="C26" s="225" t="s">
        <v>503</v>
      </c>
      <c r="D26" s="225">
        <v>9</v>
      </c>
      <c r="E26" s="225" t="s">
        <v>504</v>
      </c>
    </row>
    <row r="27" spans="1:6" ht="36" x14ac:dyDescent="0.2">
      <c r="A27" s="264"/>
      <c r="B27" s="221"/>
      <c r="C27" s="225"/>
      <c r="D27" s="225">
        <v>10</v>
      </c>
      <c r="E27" s="224" t="s">
        <v>505</v>
      </c>
      <c r="F27" s="226"/>
    </row>
    <row r="28" spans="1:6" ht="36" x14ac:dyDescent="0.2">
      <c r="A28" s="263" t="s">
        <v>506</v>
      </c>
      <c r="B28" s="221">
        <v>16</v>
      </c>
      <c r="C28" s="225" t="s">
        <v>507</v>
      </c>
      <c r="D28" s="225">
        <v>11</v>
      </c>
      <c r="E28" s="225" t="s">
        <v>508</v>
      </c>
    </row>
    <row r="29" spans="1:6" ht="24" x14ac:dyDescent="0.2">
      <c r="A29" s="280"/>
      <c r="B29" s="221">
        <v>17</v>
      </c>
      <c r="C29" s="225" t="s">
        <v>509</v>
      </c>
      <c r="E29" s="225"/>
    </row>
    <row r="30" spans="1:6" ht="60" x14ac:dyDescent="0.2">
      <c r="A30" s="263" t="s">
        <v>510</v>
      </c>
      <c r="B30" s="221">
        <v>18</v>
      </c>
      <c r="C30" s="225" t="s">
        <v>511</v>
      </c>
      <c r="D30" s="225">
        <v>12</v>
      </c>
      <c r="E30" s="225" t="s">
        <v>512</v>
      </c>
    </row>
    <row r="31" spans="1:6" ht="48" x14ac:dyDescent="0.2">
      <c r="A31" s="280"/>
      <c r="B31" s="221">
        <v>19</v>
      </c>
      <c r="C31" s="225" t="s">
        <v>513</v>
      </c>
      <c r="D31" s="225">
        <v>13</v>
      </c>
      <c r="E31" s="225" t="s">
        <v>514</v>
      </c>
    </row>
    <row r="32" spans="1:6" ht="12.75" x14ac:dyDescent="0.2">
      <c r="A32" s="283" t="s">
        <v>17</v>
      </c>
      <c r="B32" s="284"/>
      <c r="C32" s="284"/>
      <c r="D32" s="284"/>
      <c r="E32" s="285"/>
    </row>
    <row r="33" spans="1:5" ht="12.75" customHeight="1" x14ac:dyDescent="0.2">
      <c r="A33" s="217" t="s">
        <v>475</v>
      </c>
      <c r="B33" s="218" t="s">
        <v>14</v>
      </c>
      <c r="C33" s="219" t="s">
        <v>515</v>
      </c>
      <c r="D33" s="220" t="s">
        <v>15</v>
      </c>
      <c r="E33" s="219" t="s">
        <v>516</v>
      </c>
    </row>
    <row r="34" spans="1:5" ht="48" x14ac:dyDescent="0.2">
      <c r="A34" s="263" t="s">
        <v>517</v>
      </c>
      <c r="B34" s="227">
        <v>1</v>
      </c>
      <c r="C34" s="225" t="s">
        <v>518</v>
      </c>
      <c r="D34" s="228">
        <v>1</v>
      </c>
      <c r="E34" s="229" t="s">
        <v>519</v>
      </c>
    </row>
    <row r="35" spans="1:5" ht="48" x14ac:dyDescent="0.2">
      <c r="A35" s="264"/>
      <c r="B35" s="227">
        <v>2</v>
      </c>
      <c r="C35" s="225" t="s">
        <v>520</v>
      </c>
      <c r="D35" s="228">
        <v>2</v>
      </c>
      <c r="E35" s="225" t="s">
        <v>521</v>
      </c>
    </row>
    <row r="36" spans="1:5" ht="60" customHeight="1" x14ac:dyDescent="0.2">
      <c r="A36" s="264"/>
      <c r="B36" s="227">
        <v>3</v>
      </c>
      <c r="C36" s="225" t="s">
        <v>522</v>
      </c>
      <c r="D36" s="225">
        <v>3</v>
      </c>
      <c r="E36" s="225" t="s">
        <v>523</v>
      </c>
    </row>
    <row r="37" spans="1:5" ht="48" x14ac:dyDescent="0.2">
      <c r="A37" s="264"/>
      <c r="B37" s="227"/>
      <c r="C37" s="225"/>
      <c r="D37" s="228">
        <v>4</v>
      </c>
      <c r="E37" s="225" t="s">
        <v>524</v>
      </c>
    </row>
    <row r="38" spans="1:5" ht="57" customHeight="1" x14ac:dyDescent="0.2">
      <c r="A38" s="264"/>
      <c r="B38" s="227"/>
      <c r="C38" s="225"/>
      <c r="D38" s="228">
        <v>5</v>
      </c>
      <c r="E38" s="225" t="s">
        <v>525</v>
      </c>
    </row>
    <row r="39" spans="1:5" ht="60" x14ac:dyDescent="0.2">
      <c r="A39" s="264"/>
      <c r="B39" s="227"/>
      <c r="C39" s="225"/>
      <c r="D39" s="225">
        <v>6</v>
      </c>
      <c r="E39" s="225" t="s">
        <v>526</v>
      </c>
    </row>
    <row r="40" spans="1:5" ht="58.5" customHeight="1" x14ac:dyDescent="0.2">
      <c r="A40" s="264"/>
      <c r="B40" s="227"/>
      <c r="C40" s="225"/>
      <c r="D40" s="228">
        <v>7</v>
      </c>
      <c r="E40" s="225" t="s">
        <v>527</v>
      </c>
    </row>
    <row r="41" spans="1:5" s="230" customFormat="1" ht="48" x14ac:dyDescent="0.2">
      <c r="A41" s="263" t="s">
        <v>18</v>
      </c>
      <c r="B41" s="227">
        <v>4</v>
      </c>
      <c r="C41" s="225" t="s">
        <v>528</v>
      </c>
      <c r="D41" s="228">
        <v>8</v>
      </c>
      <c r="E41" s="225" t="s">
        <v>529</v>
      </c>
    </row>
    <row r="42" spans="1:5" s="230" customFormat="1" ht="60" x14ac:dyDescent="0.2">
      <c r="A42" s="264"/>
      <c r="B42" s="227">
        <v>5</v>
      </c>
      <c r="C42" s="225" t="s">
        <v>530</v>
      </c>
      <c r="D42" s="225"/>
      <c r="E42" s="225"/>
    </row>
    <row r="43" spans="1:5" ht="48" x14ac:dyDescent="0.2">
      <c r="A43" s="263" t="s">
        <v>531</v>
      </c>
      <c r="B43" s="227">
        <v>6</v>
      </c>
      <c r="C43" s="225" t="s">
        <v>532</v>
      </c>
      <c r="D43" s="228">
        <v>9</v>
      </c>
      <c r="E43" s="225" t="s">
        <v>533</v>
      </c>
    </row>
    <row r="44" spans="1:5" ht="60" x14ac:dyDescent="0.2">
      <c r="A44" s="264"/>
      <c r="B44" s="227">
        <v>7</v>
      </c>
      <c r="C44" s="225" t="s">
        <v>534</v>
      </c>
      <c r="D44" s="228">
        <v>10</v>
      </c>
      <c r="E44" s="225" t="s">
        <v>535</v>
      </c>
    </row>
    <row r="45" spans="1:5" ht="48" x14ac:dyDescent="0.2">
      <c r="A45" s="264"/>
      <c r="B45" s="227">
        <v>8</v>
      </c>
      <c r="C45" s="225" t="s">
        <v>536</v>
      </c>
      <c r="D45" s="225">
        <v>11</v>
      </c>
      <c r="E45" s="225" t="s">
        <v>537</v>
      </c>
    </row>
    <row r="46" spans="1:5" ht="24" x14ac:dyDescent="0.2">
      <c r="A46" s="264"/>
      <c r="B46" s="227"/>
      <c r="C46" s="225"/>
      <c r="D46" s="228">
        <v>12</v>
      </c>
      <c r="E46" s="225" t="s">
        <v>538</v>
      </c>
    </row>
    <row r="47" spans="1:5" ht="24" x14ac:dyDescent="0.2">
      <c r="A47" s="264"/>
      <c r="B47" s="227"/>
      <c r="C47" s="225"/>
      <c r="D47" s="228">
        <v>13</v>
      </c>
      <c r="E47" s="225" t="s">
        <v>539</v>
      </c>
    </row>
    <row r="48" spans="1:5" ht="36" x14ac:dyDescent="0.2">
      <c r="A48" s="264"/>
      <c r="B48" s="227"/>
      <c r="C48" s="225"/>
      <c r="D48" s="225">
        <v>14</v>
      </c>
      <c r="E48" s="225" t="s">
        <v>540</v>
      </c>
    </row>
    <row r="49" spans="1:5" ht="48" x14ac:dyDescent="0.2">
      <c r="A49" s="264"/>
      <c r="B49" s="227"/>
      <c r="C49" s="225"/>
      <c r="D49" s="228">
        <v>15</v>
      </c>
      <c r="E49" s="225" t="s">
        <v>541</v>
      </c>
    </row>
    <row r="50" spans="1:5" ht="48" x14ac:dyDescent="0.2">
      <c r="A50" s="264"/>
      <c r="B50" s="227"/>
      <c r="C50" s="225"/>
      <c r="D50" s="228">
        <v>16</v>
      </c>
      <c r="E50" s="225" t="s">
        <v>542</v>
      </c>
    </row>
    <row r="51" spans="1:5" ht="48" x14ac:dyDescent="0.2">
      <c r="A51" s="281" t="s">
        <v>543</v>
      </c>
      <c r="B51" s="221">
        <v>9</v>
      </c>
      <c r="C51" s="224" t="s">
        <v>544</v>
      </c>
      <c r="D51" s="228">
        <v>17</v>
      </c>
      <c r="E51" s="231" t="s">
        <v>545</v>
      </c>
    </row>
    <row r="52" spans="1:5" ht="48" x14ac:dyDescent="0.2">
      <c r="A52" s="282"/>
      <c r="B52" s="221">
        <v>10</v>
      </c>
      <c r="C52" s="224" t="s">
        <v>546</v>
      </c>
      <c r="D52" s="228">
        <v>18</v>
      </c>
      <c r="E52" s="231" t="s">
        <v>547</v>
      </c>
    </row>
    <row r="53" spans="1:5" ht="36" x14ac:dyDescent="0.2">
      <c r="A53" s="282"/>
      <c r="B53" s="221">
        <v>11</v>
      </c>
      <c r="C53" s="224" t="s">
        <v>548</v>
      </c>
      <c r="D53" s="228">
        <v>19</v>
      </c>
      <c r="E53" s="231" t="s">
        <v>549</v>
      </c>
    </row>
    <row r="54" spans="1:5" ht="72" x14ac:dyDescent="0.2">
      <c r="A54" s="282"/>
      <c r="B54" s="221">
        <v>12</v>
      </c>
      <c r="C54" s="224" t="s">
        <v>550</v>
      </c>
      <c r="D54" s="228">
        <v>20</v>
      </c>
      <c r="E54" s="231" t="s">
        <v>551</v>
      </c>
    </row>
    <row r="55" spans="1:5" ht="48" x14ac:dyDescent="0.2">
      <c r="A55" s="281" t="s">
        <v>19</v>
      </c>
      <c r="B55" s="221">
        <v>13</v>
      </c>
      <c r="C55" s="225" t="s">
        <v>552</v>
      </c>
      <c r="D55" s="228">
        <v>21</v>
      </c>
      <c r="E55" s="231" t="s">
        <v>553</v>
      </c>
    </row>
    <row r="56" spans="1:5" ht="48" x14ac:dyDescent="0.2">
      <c r="A56" s="282"/>
      <c r="B56" s="221">
        <v>14</v>
      </c>
      <c r="C56" s="224" t="s">
        <v>554</v>
      </c>
      <c r="D56" s="228">
        <v>22</v>
      </c>
      <c r="E56" s="231" t="s">
        <v>555</v>
      </c>
    </row>
    <row r="57" spans="1:5" ht="48" x14ac:dyDescent="0.2">
      <c r="A57" s="282"/>
      <c r="B57" s="221">
        <v>15</v>
      </c>
      <c r="C57" s="224" t="s">
        <v>556</v>
      </c>
      <c r="D57" s="228">
        <v>23</v>
      </c>
      <c r="E57" s="231" t="s">
        <v>557</v>
      </c>
    </row>
    <row r="58" spans="1:5" ht="36" x14ac:dyDescent="0.2">
      <c r="A58" s="282"/>
      <c r="B58" s="221">
        <v>16</v>
      </c>
      <c r="C58" s="224" t="s">
        <v>558</v>
      </c>
      <c r="D58" s="228">
        <v>24</v>
      </c>
      <c r="E58" s="231" t="s">
        <v>559</v>
      </c>
    </row>
    <row r="59" spans="1:5" ht="48" x14ac:dyDescent="0.2">
      <c r="A59" s="282"/>
      <c r="B59" s="221"/>
      <c r="C59" s="224"/>
      <c r="D59" s="228">
        <v>25</v>
      </c>
      <c r="E59" s="231" t="s">
        <v>560</v>
      </c>
    </row>
    <row r="60" spans="1:5" ht="36" x14ac:dyDescent="0.2">
      <c r="A60" s="282"/>
      <c r="B60" s="221"/>
      <c r="C60" s="224"/>
      <c r="D60" s="228">
        <v>26</v>
      </c>
      <c r="E60" s="231" t="s">
        <v>561</v>
      </c>
    </row>
    <row r="61" spans="1:5" ht="24" x14ac:dyDescent="0.2">
      <c r="A61" s="281" t="s">
        <v>20</v>
      </c>
      <c r="B61" s="221">
        <v>17</v>
      </c>
      <c r="C61" s="225" t="s">
        <v>562</v>
      </c>
      <c r="D61" s="228">
        <v>27</v>
      </c>
      <c r="E61" s="231" t="s">
        <v>563</v>
      </c>
    </row>
    <row r="62" spans="1:5" ht="24" x14ac:dyDescent="0.2">
      <c r="A62" s="286"/>
      <c r="B62" s="221">
        <v>18</v>
      </c>
      <c r="C62" s="225" t="s">
        <v>564</v>
      </c>
      <c r="D62" s="228"/>
      <c r="E62" s="231"/>
    </row>
    <row r="63" spans="1:5" ht="36" x14ac:dyDescent="0.2">
      <c r="A63" s="281" t="s">
        <v>21</v>
      </c>
      <c r="B63" s="221">
        <v>19</v>
      </c>
      <c r="C63" s="224" t="s">
        <v>565</v>
      </c>
      <c r="D63" s="225">
        <v>28</v>
      </c>
      <c r="E63" s="224" t="s">
        <v>566</v>
      </c>
    </row>
    <row r="64" spans="1:5" ht="36" x14ac:dyDescent="0.2">
      <c r="A64" s="282"/>
      <c r="B64" s="221">
        <v>20</v>
      </c>
      <c r="C64" s="224" t="s">
        <v>567</v>
      </c>
      <c r="D64" s="224">
        <v>29</v>
      </c>
      <c r="E64" s="232" t="s">
        <v>568</v>
      </c>
    </row>
    <row r="65" spans="1:5" ht="60.75" customHeight="1" x14ac:dyDescent="0.2">
      <c r="A65" s="286"/>
      <c r="B65" s="221">
        <v>21</v>
      </c>
      <c r="C65" s="233" t="s">
        <v>569</v>
      </c>
      <c r="D65" s="234"/>
      <c r="E65" s="235"/>
    </row>
    <row r="66" spans="1:5" ht="60.75" customHeight="1" x14ac:dyDescent="0.2">
      <c r="A66" s="281" t="s">
        <v>22</v>
      </c>
      <c r="B66" s="221"/>
      <c r="C66" s="233"/>
      <c r="D66" s="234">
        <v>30</v>
      </c>
      <c r="E66" s="231" t="s">
        <v>570</v>
      </c>
    </row>
    <row r="67" spans="1:5" ht="51" customHeight="1" x14ac:dyDescent="0.2">
      <c r="A67" s="282"/>
      <c r="B67" s="221"/>
      <c r="C67" s="225"/>
      <c r="D67" s="224">
        <v>31</v>
      </c>
      <c r="E67" s="231" t="s">
        <v>571</v>
      </c>
    </row>
    <row r="68" spans="1:5" ht="51" customHeight="1" x14ac:dyDescent="0.2">
      <c r="A68" s="286"/>
      <c r="B68" s="221"/>
      <c r="C68" s="225"/>
      <c r="D68" s="234">
        <v>32</v>
      </c>
      <c r="E68" s="236" t="s">
        <v>572</v>
      </c>
    </row>
    <row r="69" spans="1:5" ht="58.5" customHeight="1" x14ac:dyDescent="0.2">
      <c r="A69" s="281" t="s">
        <v>23</v>
      </c>
      <c r="B69" s="221">
        <v>22</v>
      </c>
      <c r="C69" s="231" t="s">
        <v>573</v>
      </c>
      <c r="D69" s="224">
        <v>33</v>
      </c>
      <c r="E69" s="231" t="s">
        <v>574</v>
      </c>
    </row>
    <row r="70" spans="1:5" ht="71.25" customHeight="1" x14ac:dyDescent="0.2">
      <c r="A70" s="282"/>
      <c r="B70" s="221">
        <v>23</v>
      </c>
      <c r="C70" s="224" t="s">
        <v>575</v>
      </c>
      <c r="D70" s="234">
        <v>34</v>
      </c>
      <c r="E70" s="231" t="s">
        <v>576</v>
      </c>
    </row>
    <row r="71" spans="1:5" ht="81.75" customHeight="1" x14ac:dyDescent="0.2">
      <c r="A71" s="282"/>
      <c r="B71" s="221"/>
      <c r="C71" s="224"/>
      <c r="D71" s="224">
        <v>35</v>
      </c>
      <c r="E71" s="231" t="s">
        <v>577</v>
      </c>
    </row>
    <row r="72" spans="1:5" ht="72" x14ac:dyDescent="0.2">
      <c r="A72" s="237" t="s">
        <v>500</v>
      </c>
      <c r="B72" s="221">
        <v>24</v>
      </c>
      <c r="C72" s="225" t="s">
        <v>578</v>
      </c>
      <c r="D72" s="234">
        <v>36</v>
      </c>
      <c r="E72" s="233" t="s">
        <v>579</v>
      </c>
    </row>
    <row r="73" spans="1:5" ht="36" x14ac:dyDescent="0.2">
      <c r="A73" s="238" t="s">
        <v>510</v>
      </c>
      <c r="B73" s="239"/>
      <c r="C73" s="224"/>
      <c r="D73" s="234"/>
      <c r="E73" s="233" t="s">
        <v>580</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workbookViewId="0">
      <selection activeCell="D26" sqref="D26"/>
    </sheetView>
  </sheetViews>
  <sheetFormatPr baseColWidth="10" defaultColWidth="9.140625" defaultRowHeight="18.75" x14ac:dyDescent="0.3"/>
  <cols>
    <col min="1" max="1" width="54.28515625" style="93" customWidth="1"/>
    <col min="2" max="2" width="5.7109375" style="94" customWidth="1"/>
    <col min="3" max="3" width="12.28515625" style="92" customWidth="1"/>
    <col min="4" max="4" width="7.7109375" style="92" customWidth="1"/>
    <col min="5" max="5" width="5.7109375" style="92" customWidth="1"/>
    <col min="6" max="6" width="44.42578125" style="93" customWidth="1"/>
    <col min="7" max="7" width="0" hidden="1" customWidth="1"/>
  </cols>
  <sheetData>
    <row r="1" spans="1:7" ht="22.5" customHeight="1" x14ac:dyDescent="0.25">
      <c r="A1" s="287" t="s">
        <v>9</v>
      </c>
      <c r="B1" s="287"/>
      <c r="C1" s="287"/>
      <c r="D1" s="287"/>
      <c r="E1" s="287"/>
      <c r="F1" s="287"/>
    </row>
    <row r="2" spans="1:7" x14ac:dyDescent="0.3">
      <c r="A2" s="288" t="s">
        <v>24</v>
      </c>
      <c r="B2" s="288"/>
      <c r="C2" s="288"/>
      <c r="D2" s="288"/>
      <c r="E2" s="288"/>
      <c r="F2" s="288"/>
    </row>
    <row r="3" spans="1:7" x14ac:dyDescent="0.3">
      <c r="A3" s="289" t="s">
        <v>25</v>
      </c>
      <c r="B3" s="290"/>
      <c r="C3" s="290"/>
      <c r="D3" s="290"/>
      <c r="E3" s="290"/>
      <c r="F3" s="291"/>
    </row>
    <row r="4" spans="1:7" ht="28.5" customHeight="1" x14ac:dyDescent="0.25">
      <c r="A4" s="241" t="s">
        <v>26</v>
      </c>
      <c r="B4" s="292" t="s">
        <v>27</v>
      </c>
      <c r="C4" s="293"/>
      <c r="D4" s="293"/>
      <c r="E4" s="294"/>
      <c r="F4" s="91" t="s">
        <v>28</v>
      </c>
    </row>
    <row r="5" spans="1:7" x14ac:dyDescent="0.3">
      <c r="A5" s="242"/>
      <c r="B5" s="243" t="s">
        <v>29</v>
      </c>
      <c r="C5" s="244" t="s">
        <v>30</v>
      </c>
      <c r="D5" s="244" t="s">
        <v>31</v>
      </c>
      <c r="E5" s="244" t="s">
        <v>32</v>
      </c>
      <c r="F5" s="242"/>
      <c r="G5" s="245" t="s">
        <v>581</v>
      </c>
    </row>
    <row r="6" spans="1:7" ht="41.25" customHeight="1" x14ac:dyDescent="0.3">
      <c r="A6" s="246" t="s">
        <v>582</v>
      </c>
      <c r="B6" s="247">
        <v>2</v>
      </c>
      <c r="C6" s="248"/>
      <c r="D6" s="248"/>
      <c r="E6" s="248"/>
      <c r="F6" s="249" t="s">
        <v>102</v>
      </c>
      <c r="G6" t="s">
        <v>583</v>
      </c>
    </row>
    <row r="7" spans="1:7" ht="45" customHeight="1" x14ac:dyDescent="0.3">
      <c r="A7" s="246" t="s">
        <v>584</v>
      </c>
      <c r="B7" s="247"/>
      <c r="C7" s="248"/>
      <c r="D7" s="248">
        <v>4</v>
      </c>
      <c r="E7" s="248"/>
      <c r="F7" s="249" t="s">
        <v>102</v>
      </c>
      <c r="G7" t="s">
        <v>583</v>
      </c>
    </row>
    <row r="8" spans="1:7" ht="53.25" customHeight="1" x14ac:dyDescent="0.3">
      <c r="A8" s="246" t="s">
        <v>585</v>
      </c>
      <c r="B8" s="247"/>
      <c r="C8" s="248"/>
      <c r="D8" s="248">
        <v>7</v>
      </c>
      <c r="E8" s="248"/>
      <c r="F8" s="249" t="s">
        <v>102</v>
      </c>
      <c r="G8" t="s">
        <v>586</v>
      </c>
    </row>
    <row r="9" spans="1:7" ht="51" customHeight="1" x14ac:dyDescent="0.3">
      <c r="A9" s="246" t="s">
        <v>587</v>
      </c>
      <c r="B9" s="247">
        <v>18</v>
      </c>
      <c r="C9" s="248"/>
      <c r="D9" s="248"/>
      <c r="E9" s="248"/>
      <c r="F9" s="249" t="s">
        <v>102</v>
      </c>
      <c r="G9" t="s">
        <v>588</v>
      </c>
    </row>
    <row r="10" spans="1:7" ht="42" customHeight="1" x14ac:dyDescent="0.3">
      <c r="A10" s="246" t="s">
        <v>589</v>
      </c>
      <c r="B10" s="247"/>
      <c r="C10" s="248"/>
      <c r="D10" s="248">
        <v>4</v>
      </c>
      <c r="E10" s="248"/>
      <c r="F10" s="249" t="s">
        <v>102</v>
      </c>
      <c r="G10" t="s">
        <v>590</v>
      </c>
    </row>
    <row r="11" spans="1:7" ht="62.25" customHeight="1" x14ac:dyDescent="0.3">
      <c r="A11" s="246" t="s">
        <v>591</v>
      </c>
      <c r="B11" s="247"/>
      <c r="C11" s="248"/>
      <c r="D11" s="248">
        <v>4.5</v>
      </c>
      <c r="E11" s="248"/>
      <c r="F11" s="249" t="s">
        <v>102</v>
      </c>
      <c r="G11" t="s">
        <v>590</v>
      </c>
    </row>
    <row r="12" spans="1:7" ht="42" customHeight="1" x14ac:dyDescent="0.3">
      <c r="A12" s="246" t="s">
        <v>592</v>
      </c>
      <c r="C12" s="247"/>
      <c r="D12" s="248">
        <v>9</v>
      </c>
      <c r="E12" s="248"/>
      <c r="F12" s="249" t="s">
        <v>102</v>
      </c>
      <c r="G12" t="s">
        <v>593</v>
      </c>
    </row>
    <row r="13" spans="1:7" ht="57.75" customHeight="1" x14ac:dyDescent="0.3">
      <c r="A13" s="246" t="s">
        <v>594</v>
      </c>
      <c r="B13" s="247"/>
      <c r="C13" s="248"/>
      <c r="D13" s="248">
        <v>7</v>
      </c>
      <c r="E13" s="248"/>
      <c r="F13" s="249" t="s">
        <v>102</v>
      </c>
      <c r="G13" t="s">
        <v>595</v>
      </c>
    </row>
    <row r="14" spans="1:7" ht="50.25" customHeight="1" x14ac:dyDescent="0.3">
      <c r="A14" s="246" t="s">
        <v>596</v>
      </c>
      <c r="B14" s="247">
        <v>14</v>
      </c>
      <c r="C14" s="248"/>
      <c r="D14" s="248"/>
      <c r="E14" s="248"/>
      <c r="F14" s="249" t="s">
        <v>102</v>
      </c>
      <c r="G14" t="s">
        <v>597</v>
      </c>
    </row>
    <row r="15" spans="1:7" ht="40.5" customHeight="1" x14ac:dyDescent="0.3">
      <c r="A15" s="246" t="s">
        <v>598</v>
      </c>
      <c r="B15" s="247" t="s">
        <v>599</v>
      </c>
      <c r="C15" s="248"/>
      <c r="D15" s="248"/>
      <c r="E15" s="248"/>
      <c r="F15" s="249" t="s">
        <v>102</v>
      </c>
      <c r="G15" t="s">
        <v>600</v>
      </c>
    </row>
    <row r="16" spans="1:7" ht="45.75" customHeight="1" x14ac:dyDescent="0.3">
      <c r="A16" s="246" t="s">
        <v>601</v>
      </c>
      <c r="B16" s="247">
        <v>10</v>
      </c>
      <c r="C16" s="248"/>
      <c r="D16" s="248"/>
      <c r="E16" s="248"/>
      <c r="F16" s="249"/>
      <c r="G16" t="s">
        <v>602</v>
      </c>
    </row>
    <row r="17" spans="1:7" ht="42.75" customHeight="1" x14ac:dyDescent="0.3">
      <c r="A17" s="246" t="s">
        <v>603</v>
      </c>
      <c r="B17" s="247"/>
      <c r="C17" s="247"/>
      <c r="D17" s="248">
        <v>17</v>
      </c>
      <c r="E17" s="248"/>
      <c r="F17" s="249" t="s">
        <v>102</v>
      </c>
      <c r="G17" t="s">
        <v>597</v>
      </c>
    </row>
    <row r="18" spans="1:7" ht="51.75" customHeight="1" x14ac:dyDescent="0.3">
      <c r="A18" s="249" t="s">
        <v>604</v>
      </c>
      <c r="B18" s="250"/>
      <c r="C18" s="247"/>
      <c r="D18" s="251">
        <v>18</v>
      </c>
      <c r="E18" s="252"/>
      <c r="F18" s="249" t="s">
        <v>102</v>
      </c>
      <c r="G18" t="s">
        <v>605</v>
      </c>
    </row>
    <row r="19" spans="1:7" ht="48" customHeight="1" x14ac:dyDescent="0.25">
      <c r="A19" s="249" t="s">
        <v>606</v>
      </c>
      <c r="B19" s="250"/>
      <c r="C19" s="253"/>
      <c r="D19" s="253">
        <v>14</v>
      </c>
      <c r="E19" s="253"/>
      <c r="F19" s="249" t="s">
        <v>102</v>
      </c>
      <c r="G19" t="s">
        <v>602</v>
      </c>
    </row>
    <row r="20" spans="1:7" ht="45.75" customHeight="1" x14ac:dyDescent="0.25">
      <c r="A20" s="249" t="s">
        <v>607</v>
      </c>
      <c r="B20" s="250"/>
      <c r="C20" s="253"/>
      <c r="D20" s="253">
        <v>8</v>
      </c>
      <c r="E20" s="253"/>
      <c r="F20" s="249" t="s">
        <v>102</v>
      </c>
      <c r="G20" t="s">
        <v>588</v>
      </c>
    </row>
    <row r="21" spans="1:7" ht="44.25" customHeight="1" x14ac:dyDescent="0.25">
      <c r="A21" s="249" t="s">
        <v>608</v>
      </c>
      <c r="B21" s="250">
        <v>9</v>
      </c>
      <c r="C21" s="253"/>
      <c r="D21" s="253"/>
      <c r="E21" s="253"/>
      <c r="F21" s="249" t="s">
        <v>102</v>
      </c>
      <c r="G21" t="s">
        <v>600</v>
      </c>
    </row>
    <row r="22" spans="1:7" ht="43.5" customHeight="1" x14ac:dyDescent="0.25">
      <c r="A22" s="249" t="s">
        <v>609</v>
      </c>
      <c r="B22" s="250"/>
      <c r="C22" s="253"/>
      <c r="D22" s="253">
        <v>20</v>
      </c>
      <c r="E22" s="253"/>
      <c r="F22" s="249" t="s">
        <v>102</v>
      </c>
      <c r="G22" t="s">
        <v>610</v>
      </c>
    </row>
    <row r="23" spans="1:7" ht="57" customHeight="1" x14ac:dyDescent="0.25">
      <c r="A23" s="249" t="s">
        <v>611</v>
      </c>
      <c r="B23" s="250"/>
      <c r="C23" s="253"/>
      <c r="D23" s="253">
        <v>1</v>
      </c>
      <c r="E23" s="253"/>
      <c r="F23" s="249" t="s">
        <v>102</v>
      </c>
      <c r="G23" t="s">
        <v>595</v>
      </c>
    </row>
    <row r="24" spans="1:7" ht="51.75" customHeight="1" x14ac:dyDescent="0.25">
      <c r="A24" s="249" t="s">
        <v>612</v>
      </c>
      <c r="B24" s="250">
        <v>4</v>
      </c>
      <c r="C24" s="253"/>
      <c r="D24" s="253"/>
      <c r="E24" s="253"/>
      <c r="F24" s="249" t="s">
        <v>102</v>
      </c>
      <c r="G24" t="s">
        <v>610</v>
      </c>
    </row>
    <row r="25" spans="1:7" ht="53.25" customHeight="1" x14ac:dyDescent="0.25">
      <c r="A25" s="249" t="s">
        <v>613</v>
      </c>
      <c r="B25" s="250"/>
      <c r="C25" s="253"/>
      <c r="D25" s="253">
        <v>8</v>
      </c>
      <c r="E25" s="253"/>
      <c r="F25" s="249" t="s">
        <v>614</v>
      </c>
    </row>
    <row r="26" spans="1:7" ht="45.75" customHeight="1" x14ac:dyDescent="0.25">
      <c r="A26" s="249" t="s">
        <v>615</v>
      </c>
      <c r="B26" s="250"/>
      <c r="C26" s="253"/>
      <c r="D26" s="253">
        <v>11</v>
      </c>
      <c r="E26" s="253"/>
      <c r="F26" s="249" t="s">
        <v>102</v>
      </c>
    </row>
    <row r="27" spans="1:7" ht="64.5" customHeight="1" x14ac:dyDescent="0.25">
      <c r="A27" s="249" t="s">
        <v>616</v>
      </c>
      <c r="B27" s="250"/>
      <c r="C27" s="253"/>
      <c r="D27" s="253">
        <v>15</v>
      </c>
      <c r="E27" s="253"/>
      <c r="F27" s="249" t="s">
        <v>614</v>
      </c>
    </row>
    <row r="28" spans="1:7" ht="28.5" customHeight="1" x14ac:dyDescent="0.25">
      <c r="A28" s="249" t="s">
        <v>617</v>
      </c>
      <c r="B28" s="250"/>
      <c r="C28" s="253"/>
      <c r="D28" s="253">
        <v>13</v>
      </c>
      <c r="E28" s="253"/>
      <c r="F28" s="249" t="s">
        <v>614</v>
      </c>
    </row>
    <row r="29" spans="1:7" ht="28.5" customHeight="1" x14ac:dyDescent="0.25">
      <c r="A29" s="249" t="s">
        <v>618</v>
      </c>
      <c r="B29" s="250"/>
      <c r="C29" s="253"/>
      <c r="D29" s="253">
        <v>21</v>
      </c>
      <c r="E29" s="253"/>
      <c r="F29" s="249" t="s">
        <v>614</v>
      </c>
    </row>
    <row r="30" spans="1:7" ht="28.5" customHeight="1" x14ac:dyDescent="0.25">
      <c r="A30" s="249" t="s">
        <v>619</v>
      </c>
      <c r="B30" s="250"/>
      <c r="C30" s="253"/>
      <c r="D30" s="253">
        <v>24</v>
      </c>
      <c r="E30" s="253"/>
      <c r="F30" s="249" t="s">
        <v>614</v>
      </c>
    </row>
    <row r="31" spans="1:7" x14ac:dyDescent="0.25">
      <c r="A31" s="249" t="s">
        <v>620</v>
      </c>
      <c r="B31" s="250">
        <v>1</v>
      </c>
      <c r="C31" s="253"/>
      <c r="D31" s="253"/>
      <c r="E31" s="253"/>
      <c r="F31" s="249" t="s">
        <v>614</v>
      </c>
    </row>
    <row r="32" spans="1:7" x14ac:dyDescent="0.25">
      <c r="A32" s="249" t="s">
        <v>621</v>
      </c>
      <c r="B32" s="250">
        <v>2</v>
      </c>
      <c r="C32" s="253"/>
      <c r="D32" s="253"/>
      <c r="E32" s="253"/>
      <c r="F32" s="249" t="s">
        <v>614</v>
      </c>
    </row>
    <row r="33" spans="1:6" ht="41.25" customHeight="1" x14ac:dyDescent="0.25">
      <c r="A33" s="249" t="s">
        <v>622</v>
      </c>
      <c r="B33" s="250">
        <v>3</v>
      </c>
      <c r="C33" s="253"/>
      <c r="D33" s="253"/>
      <c r="E33" s="253"/>
      <c r="F33" s="249" t="s">
        <v>614</v>
      </c>
    </row>
    <row r="34" spans="1:6" ht="42.75" customHeight="1" x14ac:dyDescent="0.25">
      <c r="A34" s="249" t="s">
        <v>623</v>
      </c>
      <c r="B34" s="250">
        <v>4</v>
      </c>
      <c r="C34" s="253"/>
      <c r="D34" s="253"/>
      <c r="E34" s="253"/>
      <c r="F34" s="249" t="s">
        <v>614</v>
      </c>
    </row>
    <row r="35" spans="1:6" x14ac:dyDescent="0.25">
      <c r="A35" s="249" t="s">
        <v>624</v>
      </c>
      <c r="B35" s="250">
        <v>5</v>
      </c>
      <c r="C35" s="253"/>
      <c r="D35" s="253"/>
      <c r="E35" s="253"/>
      <c r="F35" s="249" t="s">
        <v>614</v>
      </c>
    </row>
    <row r="36" spans="1:6" ht="42.75" customHeight="1" x14ac:dyDescent="0.25">
      <c r="A36" s="249" t="s">
        <v>625</v>
      </c>
      <c r="B36" s="250">
        <v>6</v>
      </c>
      <c r="C36" s="253"/>
      <c r="D36" s="253"/>
      <c r="E36" s="253"/>
      <c r="F36" s="249" t="s">
        <v>614</v>
      </c>
    </row>
    <row r="37" spans="1:6" ht="50.25" customHeight="1" x14ac:dyDescent="0.25">
      <c r="A37" s="249" t="s">
        <v>626</v>
      </c>
      <c r="B37" s="250">
        <v>7</v>
      </c>
      <c r="C37" s="253"/>
      <c r="D37" s="253"/>
      <c r="E37" s="253"/>
      <c r="F37" s="249" t="s">
        <v>614</v>
      </c>
    </row>
    <row r="38" spans="1:6" x14ac:dyDescent="0.25">
      <c r="A38" s="249" t="s">
        <v>627</v>
      </c>
      <c r="B38" s="250">
        <v>8</v>
      </c>
      <c r="C38" s="253"/>
      <c r="D38" s="253"/>
      <c r="E38" s="253"/>
      <c r="F38" s="249" t="s">
        <v>614</v>
      </c>
    </row>
    <row r="39" spans="1:6" ht="39" customHeight="1" x14ac:dyDescent="0.25">
      <c r="A39" s="249" t="s">
        <v>628</v>
      </c>
      <c r="B39" s="253">
        <v>9</v>
      </c>
      <c r="C39" s="253"/>
      <c r="D39" s="253"/>
      <c r="E39" s="253"/>
      <c r="F39" s="249" t="s">
        <v>614</v>
      </c>
    </row>
    <row r="40" spans="1:6" x14ac:dyDescent="0.25">
      <c r="A40" s="249" t="s">
        <v>629</v>
      </c>
      <c r="B40" s="250">
        <v>10</v>
      </c>
      <c r="C40" s="253"/>
      <c r="D40" s="253"/>
      <c r="E40" s="253"/>
      <c r="F40" s="249" t="s">
        <v>102</v>
      </c>
    </row>
    <row r="41" spans="1:6" x14ac:dyDescent="0.25">
      <c r="A41" s="249" t="s">
        <v>630</v>
      </c>
      <c r="B41" s="250">
        <v>11</v>
      </c>
      <c r="C41" s="253"/>
      <c r="D41" s="253"/>
      <c r="E41" s="253"/>
      <c r="F41" s="249" t="s">
        <v>102</v>
      </c>
    </row>
    <row r="42" spans="1:6" x14ac:dyDescent="0.25">
      <c r="A42" s="249" t="s">
        <v>631</v>
      </c>
      <c r="B42" s="250">
        <v>12</v>
      </c>
      <c r="C42" s="253"/>
      <c r="D42" s="253"/>
      <c r="E42" s="253"/>
      <c r="F42" s="249" t="s">
        <v>102</v>
      </c>
    </row>
    <row r="43" spans="1:6" ht="55.5" customHeight="1" x14ac:dyDescent="0.25">
      <c r="A43" s="249" t="s">
        <v>632</v>
      </c>
      <c r="B43" s="253">
        <v>13</v>
      </c>
      <c r="C43" s="253"/>
      <c r="D43" s="253"/>
      <c r="E43" s="253"/>
      <c r="F43" s="249" t="s">
        <v>102</v>
      </c>
    </row>
    <row r="44" spans="1:6" ht="53.25" customHeight="1" x14ac:dyDescent="0.25">
      <c r="A44" s="249" t="s">
        <v>633</v>
      </c>
      <c r="B44" s="250">
        <v>14</v>
      </c>
      <c r="C44" s="253"/>
      <c r="D44" s="253"/>
      <c r="E44" s="253"/>
      <c r="F44" s="249" t="s">
        <v>102</v>
      </c>
    </row>
    <row r="45" spans="1:6" ht="48" customHeight="1" x14ac:dyDescent="0.25">
      <c r="A45" s="249" t="s">
        <v>634</v>
      </c>
      <c r="B45" s="250">
        <v>15</v>
      </c>
      <c r="C45" s="253"/>
      <c r="D45" s="253"/>
      <c r="E45" s="253"/>
      <c r="F45" s="249" t="s">
        <v>102</v>
      </c>
    </row>
    <row r="46" spans="1:6" ht="51.75" customHeight="1" x14ac:dyDescent="0.25">
      <c r="A46" s="249" t="s">
        <v>635</v>
      </c>
      <c r="B46" s="250">
        <v>16</v>
      </c>
      <c r="C46" s="253"/>
      <c r="D46" s="253"/>
      <c r="E46" s="253"/>
      <c r="F46" s="249" t="s">
        <v>102</v>
      </c>
    </row>
    <row r="47" spans="1:6" ht="36" customHeight="1" x14ac:dyDescent="0.25">
      <c r="A47" s="249" t="s">
        <v>636</v>
      </c>
      <c r="B47" s="253">
        <v>17</v>
      </c>
      <c r="C47" s="253"/>
      <c r="D47" s="253"/>
      <c r="E47" s="253"/>
      <c r="F47" s="249" t="s">
        <v>102</v>
      </c>
    </row>
    <row r="48" spans="1:6" ht="46.5" customHeight="1" x14ac:dyDescent="0.25">
      <c r="A48" s="147" t="s">
        <v>637</v>
      </c>
      <c r="B48" s="250">
        <v>18</v>
      </c>
      <c r="C48" s="253"/>
      <c r="D48" s="253"/>
      <c r="E48" s="253"/>
      <c r="F48" s="249" t="s">
        <v>102</v>
      </c>
    </row>
    <row r="49" spans="1:6" ht="38.25" customHeight="1" x14ac:dyDescent="0.3">
      <c r="A49" s="147" t="s">
        <v>638</v>
      </c>
      <c r="B49" s="250">
        <v>19</v>
      </c>
      <c r="C49" s="254"/>
      <c r="D49" s="253"/>
      <c r="E49" s="254"/>
      <c r="F49" s="147" t="s">
        <v>102</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28" zoomScale="112" zoomScaleNormal="112" workbookViewId="0">
      <selection activeCell="E32" sqref="E32:F32"/>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20" t="s">
        <v>33</v>
      </c>
      <c r="C2" s="321"/>
      <c r="D2" s="321"/>
      <c r="E2" s="321"/>
      <c r="F2" s="321"/>
      <c r="G2" s="321"/>
      <c r="H2" s="322"/>
    </row>
    <row r="3" spans="2:8" ht="16.5" x14ac:dyDescent="0.25">
      <c r="B3" s="323" t="s">
        <v>34</v>
      </c>
      <c r="C3" s="324"/>
      <c r="D3" s="324"/>
      <c r="E3" s="324"/>
      <c r="F3" s="324"/>
      <c r="G3" s="324"/>
      <c r="H3" s="325"/>
    </row>
    <row r="4" spans="2:8" ht="88.5" customHeight="1" x14ac:dyDescent="0.25">
      <c r="B4" s="326" t="s">
        <v>35</v>
      </c>
      <c r="C4" s="327"/>
      <c r="D4" s="327"/>
      <c r="E4" s="327"/>
      <c r="F4" s="327"/>
      <c r="G4" s="327"/>
      <c r="H4" s="328"/>
    </row>
    <row r="5" spans="2:8" ht="16.5" x14ac:dyDescent="0.25">
      <c r="B5" s="7"/>
      <c r="C5" s="8"/>
      <c r="D5" s="8"/>
      <c r="E5" s="8"/>
      <c r="F5" s="8"/>
      <c r="G5" s="8"/>
      <c r="H5" s="9"/>
    </row>
    <row r="6" spans="2:8" ht="16.5" customHeight="1" x14ac:dyDescent="0.25">
      <c r="B6" s="329" t="s">
        <v>36</v>
      </c>
      <c r="C6" s="330"/>
      <c r="D6" s="330"/>
      <c r="E6" s="330"/>
      <c r="F6" s="330"/>
      <c r="G6" s="330"/>
      <c r="H6" s="331"/>
    </row>
    <row r="7" spans="2:8" ht="44.25" customHeight="1" x14ac:dyDescent="0.25">
      <c r="B7" s="329"/>
      <c r="C7" s="330"/>
      <c r="D7" s="330"/>
      <c r="E7" s="330"/>
      <c r="F7" s="330"/>
      <c r="G7" s="330"/>
      <c r="H7" s="331"/>
    </row>
    <row r="8" spans="2:8" ht="15.75" thickBot="1" x14ac:dyDescent="0.3">
      <c r="B8" s="10"/>
      <c r="C8" s="11"/>
      <c r="D8" s="12"/>
      <c r="E8" s="13"/>
      <c r="F8" s="13"/>
      <c r="G8" s="14"/>
      <c r="H8" s="15"/>
    </row>
    <row r="9" spans="2:8" x14ac:dyDescent="0.25">
      <c r="B9" s="10"/>
      <c r="C9" s="316" t="s">
        <v>37</v>
      </c>
      <c r="D9" s="317"/>
      <c r="E9" s="318" t="s">
        <v>38</v>
      </c>
      <c r="F9" s="319"/>
      <c r="G9" s="11"/>
      <c r="H9" s="15"/>
    </row>
    <row r="10" spans="2:8" ht="35.25" customHeight="1" x14ac:dyDescent="0.25">
      <c r="B10" s="10"/>
      <c r="C10" s="312" t="s">
        <v>39</v>
      </c>
      <c r="D10" s="313"/>
      <c r="E10" s="314" t="s">
        <v>40</v>
      </c>
      <c r="F10" s="315"/>
      <c r="G10" s="11"/>
      <c r="H10" s="15"/>
    </row>
    <row r="11" spans="2:8" ht="17.25" customHeight="1" x14ac:dyDescent="0.25">
      <c r="B11" s="10"/>
      <c r="C11" s="312" t="s">
        <v>41</v>
      </c>
      <c r="D11" s="313"/>
      <c r="E11" s="314" t="s">
        <v>42</v>
      </c>
      <c r="F11" s="315"/>
      <c r="G11" s="11"/>
      <c r="H11" s="15"/>
    </row>
    <row r="12" spans="2:8" ht="19.5" customHeight="1" x14ac:dyDescent="0.25">
      <c r="B12" s="10"/>
      <c r="C12" s="312" t="s">
        <v>43</v>
      </c>
      <c r="D12" s="313"/>
      <c r="E12" s="314" t="s">
        <v>44</v>
      </c>
      <c r="F12" s="315"/>
      <c r="G12" s="11"/>
      <c r="H12" s="15"/>
    </row>
    <row r="13" spans="2:8" ht="27" customHeight="1" x14ac:dyDescent="0.25">
      <c r="B13" s="10"/>
      <c r="C13" s="312" t="s">
        <v>45</v>
      </c>
      <c r="D13" s="313"/>
      <c r="E13" s="314" t="s">
        <v>46</v>
      </c>
      <c r="F13" s="315"/>
      <c r="G13" s="11"/>
      <c r="H13" s="15"/>
    </row>
    <row r="14" spans="2:8" ht="34.5" customHeight="1" x14ac:dyDescent="0.25">
      <c r="B14" s="10"/>
      <c r="C14" s="310" t="s">
        <v>47</v>
      </c>
      <c r="D14" s="311"/>
      <c r="E14" s="304" t="s">
        <v>48</v>
      </c>
      <c r="F14" s="305"/>
      <c r="G14" s="11"/>
      <c r="H14" s="15"/>
    </row>
    <row r="15" spans="2:8" ht="27.75" customHeight="1" x14ac:dyDescent="0.25">
      <c r="B15" s="10"/>
      <c r="C15" s="310" t="s">
        <v>49</v>
      </c>
      <c r="D15" s="311"/>
      <c r="E15" s="304" t="s">
        <v>50</v>
      </c>
      <c r="F15" s="305"/>
      <c r="G15" s="11"/>
      <c r="H15" s="15"/>
    </row>
    <row r="16" spans="2:8" ht="28.5" customHeight="1" x14ac:dyDescent="0.25">
      <c r="B16" s="10"/>
      <c r="C16" s="310" t="s">
        <v>51</v>
      </c>
      <c r="D16" s="311"/>
      <c r="E16" s="304" t="s">
        <v>52</v>
      </c>
      <c r="F16" s="305"/>
      <c r="G16" s="11"/>
      <c r="H16" s="15"/>
    </row>
    <row r="17" spans="2:8" ht="72.75" customHeight="1" x14ac:dyDescent="0.25">
      <c r="B17" s="10"/>
      <c r="C17" s="310" t="s">
        <v>53</v>
      </c>
      <c r="D17" s="311"/>
      <c r="E17" s="304" t="s">
        <v>54</v>
      </c>
      <c r="F17" s="305"/>
      <c r="G17" s="11"/>
      <c r="H17" s="15"/>
    </row>
    <row r="18" spans="2:8" ht="64.5" customHeight="1" x14ac:dyDescent="0.25">
      <c r="B18" s="10"/>
      <c r="C18" s="310" t="s">
        <v>55</v>
      </c>
      <c r="D18" s="311"/>
      <c r="E18" s="304" t="s">
        <v>56</v>
      </c>
      <c r="F18" s="305"/>
      <c r="G18" s="11"/>
      <c r="H18" s="15"/>
    </row>
    <row r="19" spans="2:8" ht="71.25" customHeight="1" x14ac:dyDescent="0.25">
      <c r="B19" s="10"/>
      <c r="C19" s="310" t="s">
        <v>57</v>
      </c>
      <c r="D19" s="311"/>
      <c r="E19" s="304" t="s">
        <v>58</v>
      </c>
      <c r="F19" s="305"/>
      <c r="G19" s="11"/>
      <c r="H19" s="15"/>
    </row>
    <row r="20" spans="2:8" ht="55.5" customHeight="1" x14ac:dyDescent="0.25">
      <c r="B20" s="10"/>
      <c r="C20" s="302" t="s">
        <v>59</v>
      </c>
      <c r="D20" s="303"/>
      <c r="E20" s="304" t="s">
        <v>60</v>
      </c>
      <c r="F20" s="305"/>
      <c r="G20" s="11"/>
      <c r="H20" s="15"/>
    </row>
    <row r="21" spans="2:8" ht="42" customHeight="1" x14ac:dyDescent="0.25">
      <c r="B21" s="10"/>
      <c r="C21" s="302" t="s">
        <v>61</v>
      </c>
      <c r="D21" s="303"/>
      <c r="E21" s="304" t="s">
        <v>62</v>
      </c>
      <c r="F21" s="305"/>
      <c r="G21" s="11"/>
      <c r="H21" s="15"/>
    </row>
    <row r="22" spans="2:8" ht="59.25" customHeight="1" x14ac:dyDescent="0.25">
      <c r="B22" s="10"/>
      <c r="C22" s="302" t="s">
        <v>63</v>
      </c>
      <c r="D22" s="303"/>
      <c r="E22" s="304" t="s">
        <v>64</v>
      </c>
      <c r="F22" s="305"/>
      <c r="G22" s="11"/>
      <c r="H22" s="15"/>
    </row>
    <row r="23" spans="2:8" ht="23.25" customHeight="1" x14ac:dyDescent="0.25">
      <c r="B23" s="10"/>
      <c r="C23" s="302" t="s">
        <v>65</v>
      </c>
      <c r="D23" s="303"/>
      <c r="E23" s="304" t="s">
        <v>66</v>
      </c>
      <c r="F23" s="305"/>
      <c r="G23" s="11"/>
      <c r="H23" s="15"/>
    </row>
    <row r="24" spans="2:8" ht="30.75" customHeight="1" x14ac:dyDescent="0.25">
      <c r="B24" s="10"/>
      <c r="C24" s="302" t="s">
        <v>67</v>
      </c>
      <c r="D24" s="303"/>
      <c r="E24" s="304" t="s">
        <v>68</v>
      </c>
      <c r="F24" s="305"/>
      <c r="G24" s="11"/>
      <c r="H24" s="15"/>
    </row>
    <row r="25" spans="2:8" ht="33" customHeight="1" x14ac:dyDescent="0.25">
      <c r="B25" s="10"/>
      <c r="C25" s="302" t="s">
        <v>69</v>
      </c>
      <c r="D25" s="303"/>
      <c r="E25" s="304" t="s">
        <v>70</v>
      </c>
      <c r="F25" s="305"/>
      <c r="G25" s="11"/>
      <c r="H25" s="15"/>
    </row>
    <row r="26" spans="2:8" ht="30" customHeight="1" x14ac:dyDescent="0.25">
      <c r="B26" s="10"/>
      <c r="C26" s="302" t="s">
        <v>71</v>
      </c>
      <c r="D26" s="303"/>
      <c r="E26" s="304" t="s">
        <v>72</v>
      </c>
      <c r="F26" s="305"/>
      <c r="G26" s="11"/>
      <c r="H26" s="15"/>
    </row>
    <row r="27" spans="2:8" ht="35.25" customHeight="1" x14ac:dyDescent="0.25">
      <c r="B27" s="10"/>
      <c r="C27" s="302" t="s">
        <v>73</v>
      </c>
      <c r="D27" s="303"/>
      <c r="E27" s="304" t="s">
        <v>74</v>
      </c>
      <c r="F27" s="305"/>
      <c r="G27" s="11"/>
      <c r="H27" s="15"/>
    </row>
    <row r="28" spans="2:8" ht="31.5" customHeight="1" x14ac:dyDescent="0.25">
      <c r="B28" s="10"/>
      <c r="C28" s="302" t="s">
        <v>75</v>
      </c>
      <c r="D28" s="303"/>
      <c r="E28" s="304" t="s">
        <v>76</v>
      </c>
      <c r="F28" s="305"/>
      <c r="G28" s="11"/>
      <c r="H28" s="15"/>
    </row>
    <row r="29" spans="2:8" ht="35.25" customHeight="1" x14ac:dyDescent="0.25">
      <c r="B29" s="10"/>
      <c r="C29" s="302" t="s">
        <v>77</v>
      </c>
      <c r="D29" s="303"/>
      <c r="E29" s="304" t="s">
        <v>78</v>
      </c>
      <c r="F29" s="305"/>
      <c r="G29" s="11"/>
      <c r="H29" s="15"/>
    </row>
    <row r="30" spans="2:8" ht="59.25" customHeight="1" x14ac:dyDescent="0.25">
      <c r="B30" s="10"/>
      <c r="C30" s="302" t="s">
        <v>79</v>
      </c>
      <c r="D30" s="303"/>
      <c r="E30" s="304" t="s">
        <v>80</v>
      </c>
      <c r="F30" s="305"/>
      <c r="G30" s="11"/>
      <c r="H30" s="15"/>
    </row>
    <row r="31" spans="2:8" ht="57" customHeight="1" x14ac:dyDescent="0.25">
      <c r="B31" s="10"/>
      <c r="C31" s="302" t="s">
        <v>81</v>
      </c>
      <c r="D31" s="303"/>
      <c r="E31" s="304" t="s">
        <v>82</v>
      </c>
      <c r="F31" s="305"/>
      <c r="G31" s="11"/>
      <c r="H31" s="15"/>
    </row>
    <row r="32" spans="2:8" ht="82.5" customHeight="1" x14ac:dyDescent="0.25">
      <c r="B32" s="10"/>
      <c r="C32" s="302" t="s">
        <v>83</v>
      </c>
      <c r="D32" s="303"/>
      <c r="E32" s="304" t="s">
        <v>84</v>
      </c>
      <c r="F32" s="305"/>
      <c r="G32" s="11"/>
      <c r="H32" s="15"/>
    </row>
    <row r="33" spans="2:8" ht="46.5" customHeight="1" x14ac:dyDescent="0.25">
      <c r="B33" s="10"/>
      <c r="C33" s="302" t="s">
        <v>85</v>
      </c>
      <c r="D33" s="303"/>
      <c r="E33" s="304" t="s">
        <v>86</v>
      </c>
      <c r="F33" s="305"/>
      <c r="G33" s="11"/>
      <c r="H33" s="15"/>
    </row>
    <row r="34" spans="2:8" ht="6.75" customHeight="1" thickBot="1" x14ac:dyDescent="0.3">
      <c r="B34" s="10"/>
      <c r="C34" s="306"/>
      <c r="D34" s="307"/>
      <c r="E34" s="308"/>
      <c r="F34" s="309"/>
      <c r="G34" s="11"/>
      <c r="H34" s="15"/>
    </row>
    <row r="35" spans="2:8" ht="15.75" thickTop="1" x14ac:dyDescent="0.25">
      <c r="B35" s="10"/>
      <c r="C35" s="16"/>
      <c r="D35" s="16"/>
      <c r="E35" s="17"/>
      <c r="F35" s="17"/>
      <c r="G35" s="11"/>
      <c r="H35" s="15"/>
    </row>
    <row r="36" spans="2:8" ht="21" customHeight="1" x14ac:dyDescent="0.25">
      <c r="B36" s="298" t="s">
        <v>87</v>
      </c>
      <c r="C36" s="301"/>
      <c r="D36" s="301"/>
      <c r="E36" s="301"/>
      <c r="F36" s="301"/>
      <c r="G36" s="301"/>
      <c r="H36" s="300"/>
    </row>
    <row r="37" spans="2:8" ht="20.25" customHeight="1" x14ac:dyDescent="0.25">
      <c r="B37" s="298" t="s">
        <v>88</v>
      </c>
      <c r="C37" s="301"/>
      <c r="D37" s="301"/>
      <c r="E37" s="301"/>
      <c r="F37" s="301"/>
      <c r="G37" s="301"/>
      <c r="H37" s="300"/>
    </row>
    <row r="38" spans="2:8" ht="20.25" customHeight="1" x14ac:dyDescent="0.25">
      <c r="B38" s="298" t="s">
        <v>89</v>
      </c>
      <c r="C38" s="301"/>
      <c r="D38" s="301"/>
      <c r="E38" s="301"/>
      <c r="F38" s="301"/>
      <c r="G38" s="301"/>
      <c r="H38" s="300"/>
    </row>
    <row r="39" spans="2:8" ht="21.75" customHeight="1" x14ac:dyDescent="0.25">
      <c r="B39" s="298" t="s">
        <v>90</v>
      </c>
      <c r="C39" s="301"/>
      <c r="D39" s="301"/>
      <c r="E39" s="301"/>
      <c r="F39" s="301"/>
      <c r="G39" s="301"/>
      <c r="H39" s="300"/>
    </row>
    <row r="40" spans="2:8" ht="22.5" customHeight="1" x14ac:dyDescent="0.25">
      <c r="B40" s="298" t="s">
        <v>91</v>
      </c>
      <c r="C40" s="299"/>
      <c r="D40" s="299"/>
      <c r="E40" s="299"/>
      <c r="F40" s="299"/>
      <c r="G40" s="299"/>
      <c r="H40" s="300"/>
    </row>
    <row r="41" spans="2:8" ht="32.25" customHeight="1" thickBot="1" x14ac:dyDescent="0.3">
      <c r="B41" s="295" t="s">
        <v>92</v>
      </c>
      <c r="C41" s="296"/>
      <c r="D41" s="296"/>
      <c r="E41" s="296"/>
      <c r="F41" s="296"/>
      <c r="G41" s="296"/>
      <c r="H41" s="29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6"/>
  <sheetViews>
    <sheetView tabSelected="1" topLeftCell="A7" zoomScale="89" zoomScaleNormal="89" workbookViewId="0">
      <pane xSplit="1" ySplit="3" topLeftCell="B12" activePane="bottomRight" state="frozen"/>
      <selection activeCell="A7" sqref="A7"/>
      <selection pane="topRight" activeCell="B7" sqref="B7"/>
      <selection pane="bottomLeft" activeCell="A10" sqref="A10"/>
      <selection pane="bottomRight" activeCell="AK10" sqref="A10:AK15"/>
    </sheetView>
  </sheetViews>
  <sheetFormatPr baseColWidth="10" defaultColWidth="11.42578125" defaultRowHeight="15" x14ac:dyDescent="0.25"/>
  <cols>
    <col min="2" max="2" width="20" customWidth="1"/>
    <col min="3" max="3" width="25.7109375" customWidth="1"/>
    <col min="4" max="4" width="64.7109375" customWidth="1"/>
    <col min="5" max="5" width="24.42578125" customWidth="1"/>
    <col min="6" max="6" width="30.7109375" customWidth="1"/>
    <col min="7" max="7" width="23.28515625" customWidth="1"/>
    <col min="8" max="8" width="18.5703125" customWidth="1"/>
    <col min="9" max="9" width="13.28515625" customWidth="1"/>
    <col min="11" max="11" width="24.28515625" customWidth="1"/>
    <col min="12" max="12" width="22.85546875" customWidth="1"/>
    <col min="14" max="14" width="12" customWidth="1"/>
    <col min="16" max="16" width="41.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19" customWidth="1"/>
    <col min="36" max="36" width="15" customWidth="1"/>
    <col min="37" max="37" width="16.140625" customWidth="1"/>
    <col min="38" max="38" width="17.85546875" bestFit="1" customWidth="1"/>
    <col min="39" max="39" width="12" bestFit="1" customWidth="1"/>
    <col min="41" max="298" width="11.42578125" style="107"/>
    <col min="299" max="16384" width="11.42578125" style="138"/>
  </cols>
  <sheetData>
    <row r="1" spans="1:298" s="135" customFormat="1" ht="16.5" customHeight="1" x14ac:dyDescent="0.3">
      <c r="A1" s="387"/>
      <c r="B1" s="388"/>
      <c r="C1" s="388"/>
      <c r="D1" s="377" t="s">
        <v>93</v>
      </c>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9" t="s">
        <v>94</v>
      </c>
      <c r="AM1" s="379"/>
      <c r="AN1" s="379"/>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c r="JS1" s="134"/>
      <c r="JT1" s="134"/>
      <c r="JU1" s="134"/>
      <c r="JV1" s="134"/>
      <c r="JW1" s="134"/>
      <c r="JX1" s="134"/>
      <c r="JY1" s="134"/>
      <c r="JZ1" s="134"/>
      <c r="KA1" s="134"/>
      <c r="KB1" s="134"/>
      <c r="KC1" s="134"/>
      <c r="KD1" s="134"/>
      <c r="KE1" s="134"/>
      <c r="KF1" s="134"/>
      <c r="KG1" s="134"/>
      <c r="KH1" s="134"/>
      <c r="KI1" s="134"/>
      <c r="KJ1" s="134"/>
      <c r="KK1" s="134"/>
      <c r="KL1" s="134"/>
    </row>
    <row r="2" spans="1:298" s="135" customFormat="1" ht="39.75" customHeight="1" x14ac:dyDescent="0.3">
      <c r="A2" s="389"/>
      <c r="B2" s="390"/>
      <c r="C2" s="390"/>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9"/>
      <c r="AM2" s="379"/>
      <c r="AN2" s="379"/>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c r="JS2" s="134"/>
      <c r="JT2" s="134"/>
      <c r="JU2" s="134"/>
      <c r="JV2" s="134"/>
      <c r="JW2" s="134"/>
      <c r="JX2" s="134"/>
      <c r="JY2" s="134"/>
      <c r="JZ2" s="134"/>
      <c r="KA2" s="134"/>
      <c r="KB2" s="134"/>
      <c r="KC2" s="134"/>
      <c r="KD2" s="134"/>
      <c r="KE2" s="134"/>
      <c r="KF2" s="134"/>
      <c r="KG2" s="134"/>
      <c r="KH2" s="134"/>
      <c r="KI2" s="134"/>
      <c r="KJ2" s="134"/>
      <c r="KK2" s="134"/>
      <c r="KL2" s="134"/>
    </row>
    <row r="3" spans="1:298" s="135" customFormat="1" ht="16.5" x14ac:dyDescent="0.3">
      <c r="A3" s="2"/>
      <c r="B3" s="2"/>
      <c r="C3" s="185"/>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9"/>
      <c r="AM3" s="379"/>
      <c r="AN3" s="379"/>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c r="JS3" s="134"/>
      <c r="JT3" s="134"/>
      <c r="JU3" s="134"/>
      <c r="JV3" s="134"/>
      <c r="JW3" s="134"/>
      <c r="JX3" s="134"/>
      <c r="JY3" s="134"/>
      <c r="JZ3" s="134"/>
      <c r="KA3" s="134"/>
      <c r="KB3" s="134"/>
      <c r="KC3" s="134"/>
      <c r="KD3" s="134"/>
      <c r="KE3" s="134"/>
      <c r="KF3" s="134"/>
      <c r="KG3" s="134"/>
      <c r="KH3" s="134"/>
      <c r="KI3" s="134"/>
      <c r="KJ3" s="134"/>
      <c r="KK3" s="134"/>
      <c r="KL3" s="134"/>
    </row>
    <row r="4" spans="1:298" s="135" customFormat="1" ht="26.25" customHeight="1" x14ac:dyDescent="0.3">
      <c r="A4" s="380" t="s">
        <v>95</v>
      </c>
      <c r="B4" s="381"/>
      <c r="C4" s="382"/>
      <c r="D4" s="383" t="s">
        <v>411</v>
      </c>
      <c r="E4" s="384"/>
      <c r="F4" s="384"/>
      <c r="G4" s="384"/>
      <c r="H4" s="384"/>
      <c r="I4" s="384"/>
      <c r="J4" s="384"/>
      <c r="K4" s="384"/>
      <c r="L4" s="384"/>
      <c r="M4" s="384"/>
      <c r="N4" s="385"/>
      <c r="O4" s="386"/>
      <c r="P4" s="386"/>
      <c r="Q4" s="386"/>
      <c r="R4" s="1"/>
      <c r="S4" s="1"/>
      <c r="T4" s="1"/>
      <c r="U4" s="1"/>
      <c r="V4" s="1"/>
      <c r="W4" s="1"/>
      <c r="X4" s="1"/>
      <c r="Y4" s="1"/>
      <c r="Z4" s="1"/>
      <c r="AA4" s="1"/>
      <c r="AB4" s="1"/>
      <c r="AC4" s="1"/>
      <c r="AD4" s="1"/>
      <c r="AE4" s="1"/>
      <c r="AF4" s="1"/>
      <c r="AG4" s="1"/>
      <c r="AH4" s="1"/>
      <c r="AI4" s="1"/>
      <c r="AJ4" s="1"/>
      <c r="AK4" s="1"/>
      <c r="AL4" s="1"/>
      <c r="AM4" s="1"/>
      <c r="AN4" s="1"/>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c r="JS4" s="134"/>
      <c r="JT4" s="134"/>
      <c r="JU4" s="134"/>
      <c r="JV4" s="134"/>
      <c r="JW4" s="134"/>
      <c r="JX4" s="134"/>
      <c r="JY4" s="134"/>
      <c r="JZ4" s="134"/>
      <c r="KA4" s="134"/>
      <c r="KB4" s="134"/>
      <c r="KC4" s="134"/>
      <c r="KD4" s="134"/>
      <c r="KE4" s="134"/>
      <c r="KF4" s="134"/>
      <c r="KG4" s="134"/>
      <c r="KH4" s="134"/>
      <c r="KI4" s="134"/>
      <c r="KJ4" s="134"/>
      <c r="KK4" s="134"/>
      <c r="KL4" s="134"/>
    </row>
    <row r="5" spans="1:298" s="135" customFormat="1" ht="187.5" customHeight="1" x14ac:dyDescent="0.3">
      <c r="A5" s="380" t="s">
        <v>96</v>
      </c>
      <c r="B5" s="381"/>
      <c r="C5" s="382"/>
      <c r="D5" s="391" t="s">
        <v>412</v>
      </c>
      <c r="E5" s="392"/>
      <c r="F5" s="392"/>
      <c r="G5" s="392"/>
      <c r="H5" s="392"/>
      <c r="I5" s="392"/>
      <c r="J5" s="392"/>
      <c r="K5" s="392"/>
      <c r="L5" s="392"/>
      <c r="M5" s="392"/>
      <c r="N5" s="393"/>
      <c r="O5" s="1"/>
      <c r="P5" s="1"/>
      <c r="Q5" s="1"/>
      <c r="R5" s="1"/>
      <c r="S5" s="1"/>
      <c r="T5" s="1"/>
      <c r="U5" s="1"/>
      <c r="V5" s="1"/>
      <c r="W5" s="1"/>
      <c r="X5" s="1"/>
      <c r="Y5" s="1"/>
      <c r="Z5" s="1"/>
      <c r="AA5" s="1"/>
      <c r="AB5" s="1"/>
      <c r="AC5" s="1"/>
      <c r="AD5" s="1"/>
      <c r="AE5" s="1"/>
      <c r="AF5" s="1"/>
      <c r="AG5" s="1"/>
      <c r="AH5" s="1"/>
      <c r="AI5" s="1"/>
      <c r="AJ5" s="1"/>
      <c r="AK5" s="1"/>
      <c r="AL5" s="1"/>
      <c r="AM5" s="1"/>
      <c r="AN5" s="1"/>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row>
    <row r="6" spans="1:298" s="135" customFormat="1" ht="49.5" customHeight="1" x14ac:dyDescent="0.3">
      <c r="A6" s="380" t="s">
        <v>97</v>
      </c>
      <c r="B6" s="381"/>
      <c r="C6" s="382"/>
      <c r="D6" s="391" t="s">
        <v>413</v>
      </c>
      <c r="E6" s="392"/>
      <c r="F6" s="392"/>
      <c r="G6" s="392"/>
      <c r="H6" s="392"/>
      <c r="I6" s="392"/>
      <c r="J6" s="392"/>
      <c r="K6" s="392"/>
      <c r="L6" s="392"/>
      <c r="M6" s="392"/>
      <c r="N6" s="393"/>
      <c r="O6" s="1"/>
      <c r="P6" s="1"/>
      <c r="Q6" s="1"/>
      <c r="R6" s="1"/>
      <c r="S6" s="1"/>
      <c r="T6" s="1"/>
      <c r="U6" s="1"/>
      <c r="V6" s="1"/>
      <c r="W6" s="1"/>
      <c r="X6" s="1"/>
      <c r="Y6" s="1"/>
      <c r="Z6" s="1"/>
      <c r="AA6" s="1"/>
      <c r="AB6" s="1"/>
      <c r="AC6" s="1"/>
      <c r="AD6" s="1"/>
      <c r="AE6" s="1"/>
      <c r="AF6" s="1"/>
      <c r="AG6" s="1"/>
      <c r="AH6" s="1"/>
      <c r="AI6" s="1"/>
      <c r="AJ6" s="1"/>
      <c r="AK6" s="1"/>
      <c r="AL6" s="1"/>
      <c r="AM6" s="1"/>
      <c r="AN6" s="1"/>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row>
    <row r="7" spans="1:298" s="135" customFormat="1" ht="16.5" x14ac:dyDescent="0.3">
      <c r="A7" s="374" t="s">
        <v>98</v>
      </c>
      <c r="B7" s="375"/>
      <c r="C7" s="375"/>
      <c r="D7" s="375"/>
      <c r="E7" s="375"/>
      <c r="F7" s="375"/>
      <c r="G7" s="375"/>
      <c r="H7" s="376"/>
      <c r="I7" s="374" t="s">
        <v>99</v>
      </c>
      <c r="J7" s="375"/>
      <c r="K7" s="375"/>
      <c r="L7" s="375"/>
      <c r="M7" s="375"/>
      <c r="N7" s="376"/>
      <c r="O7" s="374" t="s">
        <v>100</v>
      </c>
      <c r="P7" s="375"/>
      <c r="Q7" s="375"/>
      <c r="R7" s="375"/>
      <c r="S7" s="375"/>
      <c r="T7" s="375"/>
      <c r="U7" s="375"/>
      <c r="V7" s="375"/>
      <c r="W7" s="376"/>
      <c r="X7" s="374" t="s">
        <v>101</v>
      </c>
      <c r="Y7" s="375"/>
      <c r="Z7" s="375"/>
      <c r="AA7" s="375"/>
      <c r="AB7" s="375"/>
      <c r="AC7" s="375"/>
      <c r="AD7" s="375"/>
      <c r="AE7" s="375"/>
      <c r="AF7" s="375"/>
      <c r="AG7" s="375"/>
      <c r="AH7" s="376"/>
      <c r="AI7" s="374" t="s">
        <v>102</v>
      </c>
      <c r="AJ7" s="375"/>
      <c r="AK7" s="375"/>
      <c r="AL7" s="375"/>
      <c r="AM7" s="375"/>
      <c r="AN7" s="39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row>
    <row r="8" spans="1:298" s="135" customFormat="1" ht="16.5" customHeight="1" x14ac:dyDescent="0.3">
      <c r="A8" s="367" t="s">
        <v>103</v>
      </c>
      <c r="B8" s="370" t="s">
        <v>104</v>
      </c>
      <c r="C8" s="369" t="s">
        <v>47</v>
      </c>
      <c r="D8" s="365" t="s">
        <v>105</v>
      </c>
      <c r="E8" s="365" t="s">
        <v>51</v>
      </c>
      <c r="F8" s="371" t="s">
        <v>53</v>
      </c>
      <c r="G8" s="358" t="s">
        <v>55</v>
      </c>
      <c r="H8" s="365" t="s">
        <v>106</v>
      </c>
      <c r="I8" s="366" t="s">
        <v>107</v>
      </c>
      <c r="J8" s="372" t="s">
        <v>108</v>
      </c>
      <c r="K8" s="358" t="s">
        <v>109</v>
      </c>
      <c r="L8" s="358" t="s">
        <v>110</v>
      </c>
      <c r="M8" s="372" t="s">
        <v>108</v>
      </c>
      <c r="N8" s="365" t="s">
        <v>61</v>
      </c>
      <c r="O8" s="362" t="s">
        <v>111</v>
      </c>
      <c r="P8" s="357" t="s">
        <v>63</v>
      </c>
      <c r="Q8" s="358" t="s">
        <v>65</v>
      </c>
      <c r="R8" s="357" t="s">
        <v>112</v>
      </c>
      <c r="S8" s="357"/>
      <c r="T8" s="357"/>
      <c r="U8" s="357"/>
      <c r="V8" s="357"/>
      <c r="W8" s="357"/>
      <c r="X8" s="361" t="s">
        <v>113</v>
      </c>
      <c r="Y8" s="362" t="s">
        <v>114</v>
      </c>
      <c r="Z8" s="362" t="s">
        <v>108</v>
      </c>
      <c r="AA8" s="182"/>
      <c r="AB8" s="182"/>
      <c r="AC8" s="362" t="s">
        <v>115</v>
      </c>
      <c r="AD8" s="362" t="s">
        <v>108</v>
      </c>
      <c r="AE8" s="182"/>
      <c r="AF8" s="182"/>
      <c r="AG8" s="361" t="s">
        <v>116</v>
      </c>
      <c r="AH8" s="362" t="s">
        <v>81</v>
      </c>
      <c r="AI8" s="357" t="s">
        <v>102</v>
      </c>
      <c r="AJ8" s="357" t="s">
        <v>117</v>
      </c>
      <c r="AK8" s="357" t="s">
        <v>118</v>
      </c>
      <c r="AL8" s="357" t="s">
        <v>119</v>
      </c>
      <c r="AM8" s="359" t="s">
        <v>120</v>
      </c>
      <c r="AN8" s="359" t="s">
        <v>85</v>
      </c>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row>
    <row r="9" spans="1:298" s="137" customFormat="1" ht="59.25" customHeight="1" thickBot="1" x14ac:dyDescent="0.3">
      <c r="A9" s="368"/>
      <c r="B9" s="373"/>
      <c r="C9" s="370"/>
      <c r="D9" s="358"/>
      <c r="E9" s="358"/>
      <c r="F9" s="370"/>
      <c r="G9" s="366"/>
      <c r="H9" s="358"/>
      <c r="I9" s="366"/>
      <c r="J9" s="372"/>
      <c r="K9" s="366"/>
      <c r="L9" s="366"/>
      <c r="M9" s="372"/>
      <c r="N9" s="358"/>
      <c r="O9" s="363"/>
      <c r="P9" s="358"/>
      <c r="Q9" s="366"/>
      <c r="R9" s="123" t="s">
        <v>121</v>
      </c>
      <c r="S9" s="123" t="s">
        <v>122</v>
      </c>
      <c r="T9" s="123" t="s">
        <v>123</v>
      </c>
      <c r="U9" s="123" t="s">
        <v>124</v>
      </c>
      <c r="V9" s="123" t="s">
        <v>125</v>
      </c>
      <c r="W9" s="123" t="s">
        <v>126</v>
      </c>
      <c r="X9" s="362"/>
      <c r="Y9" s="364"/>
      <c r="Z9" s="364"/>
      <c r="AA9" s="184" t="s">
        <v>127</v>
      </c>
      <c r="AB9" s="184" t="s">
        <v>108</v>
      </c>
      <c r="AC9" s="364"/>
      <c r="AD9" s="364"/>
      <c r="AE9" s="183" t="s">
        <v>115</v>
      </c>
      <c r="AF9" s="183" t="s">
        <v>108</v>
      </c>
      <c r="AG9" s="362"/>
      <c r="AH9" s="363"/>
      <c r="AI9" s="358"/>
      <c r="AJ9" s="358"/>
      <c r="AK9" s="358"/>
      <c r="AL9" s="358"/>
      <c r="AM9" s="360"/>
      <c r="AN9" s="360"/>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6"/>
      <c r="HS9" s="136"/>
      <c r="HT9" s="136"/>
      <c r="HU9" s="136"/>
      <c r="HV9" s="136"/>
      <c r="HW9" s="136"/>
      <c r="HX9" s="136"/>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6"/>
      <c r="JW9" s="136"/>
      <c r="JX9" s="136"/>
      <c r="JY9" s="136"/>
      <c r="JZ9" s="136"/>
      <c r="KA9" s="136"/>
      <c r="KB9" s="136"/>
      <c r="KC9" s="136"/>
      <c r="KD9" s="136"/>
      <c r="KE9" s="136"/>
      <c r="KF9" s="136"/>
      <c r="KG9" s="136"/>
      <c r="KH9" s="136"/>
      <c r="KI9" s="136"/>
      <c r="KJ9" s="136"/>
      <c r="KK9" s="136"/>
      <c r="KL9" s="136"/>
    </row>
    <row r="10" spans="1:298" ht="51" x14ac:dyDescent="0.25">
      <c r="A10" s="337">
        <v>1</v>
      </c>
      <c r="B10" s="355" t="s">
        <v>414</v>
      </c>
      <c r="C10" s="337" t="s">
        <v>198</v>
      </c>
      <c r="D10" s="345" t="s">
        <v>642</v>
      </c>
      <c r="E10" s="354" t="s">
        <v>644</v>
      </c>
      <c r="F10" s="337" t="s">
        <v>419</v>
      </c>
      <c r="G10" s="337" t="s">
        <v>348</v>
      </c>
      <c r="H10" s="337">
        <v>190</v>
      </c>
      <c r="I10" s="344"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37" t="s">
        <v>201</v>
      </c>
      <c r="L10" s="3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7" t="str">
        <f>VLOOKUP((I10&amp;L10),Hoja1!$B$4:$C$28,2,0)</f>
        <v>Moderado</v>
      </c>
      <c r="O10" s="179">
        <v>1</v>
      </c>
      <c r="P10" s="194" t="s">
        <v>427</v>
      </c>
      <c r="Q10" s="179" t="str">
        <f>IF(R10="Preventivo","Probabilidad",IF(R10="Detectivo","Probabilidad", IF(R10="Correctivo","Impacto")))</f>
        <v>Probabilidad</v>
      </c>
      <c r="R10" s="179" t="s">
        <v>138</v>
      </c>
      <c r="S10" s="179" t="s">
        <v>132</v>
      </c>
      <c r="T10" s="180">
        <f>VLOOKUP(R10&amp;S10,Hoja1!$Q$4:$R$9,2,0)</f>
        <v>0.35</v>
      </c>
      <c r="U10" s="179" t="s">
        <v>352</v>
      </c>
      <c r="V10" s="179" t="s">
        <v>143</v>
      </c>
      <c r="W10" s="179" t="s">
        <v>135</v>
      </c>
      <c r="X10" s="180">
        <f>IF(Q10="Probabilidad",($J$10*T10),IF(Q10="Impacto"," "))</f>
        <v>0.21</v>
      </c>
      <c r="Y10" s="180" t="str">
        <f>IF(Z10&lt;=20%,'Tabla probabilidad'!$B$5,IF(Z10&lt;=40%,'Tabla probabilidad'!$B$6,IF(Z10&lt;=60%,'Tabla probabilidad'!$B$7,IF(Z10&lt;=80%,'Tabla probabilidad'!$B$8,IF(Z10&lt;=100%,'Tabla probabilidad'!$B$9)))))</f>
        <v>Baja</v>
      </c>
      <c r="Z10" s="180">
        <f>IF(R10="Preventivo",(J10-(J10*T10)),IF(R10="Detectivo",(J10-(J10*T10)),IF(R10="Correctivo",(J10))))</f>
        <v>0.39</v>
      </c>
      <c r="AA10" s="332" t="str">
        <f>IF(AB10&lt;=20%,'Tabla probabilidad'!$B$5,IF(AB10&lt;=40%,'Tabla probabilidad'!$B$6,IF(AB10&lt;=60%,'Tabla probabilidad'!$B$7,IF(AB10&lt;=80%,'Tabla probabilidad'!$B$8,IF(AB10&lt;=100%,'Tabla probabilidad'!$B$9)))))</f>
        <v>Baja</v>
      </c>
      <c r="AB10" s="332">
        <f>AVERAGE(Z10:Z15)</f>
        <v>0.22999999999999998</v>
      </c>
      <c r="AC10" s="180" t="str">
        <f t="shared" ref="AC10:AC30" si="0">IF(AD10&lt;=20%,"Leve",IF(AD10&lt;=40%,"Menor",IF(AD10&lt;=60%,"Moderado",IF(AD10&lt;=80%,"Mayor",IF(AD10&lt;=100%,"Catastrófico")))))</f>
        <v>Moderado</v>
      </c>
      <c r="AD10" s="180">
        <f>IF(Q10="Probabilidad",(($M$10-0)),IF(Q10="Impacto",($M$10-($M$10*T10))))</f>
        <v>0.6</v>
      </c>
      <c r="AE10" s="332" t="str">
        <f>IF(AF10&lt;=20%,"Leve",IF(AF10&lt;=40%,"Menor",IF(AF10&lt;=60%,"Moderado",IF(AF10&lt;=80%,"Mayor",IF(AF10&lt;=100%,"Catastrófico")))))</f>
        <v>Moderado</v>
      </c>
      <c r="AF10" s="332">
        <f>AVERAGE(AD10:AD15)</f>
        <v>0.6</v>
      </c>
      <c r="AG10" s="334" t="str">
        <f>VLOOKUP(AA10&amp;AE10,Hoja1!$B$4:$C$28,2,0)</f>
        <v>Moderado</v>
      </c>
      <c r="AH10" s="334" t="s">
        <v>141</v>
      </c>
      <c r="AI10" s="334" t="s">
        <v>646</v>
      </c>
      <c r="AJ10" s="334" t="s">
        <v>645</v>
      </c>
      <c r="AK10" s="352">
        <v>44440</v>
      </c>
      <c r="AL10" s="352">
        <v>44560</v>
      </c>
      <c r="AM10" s="349"/>
      <c r="AN10" s="337" t="s">
        <v>353</v>
      </c>
    </row>
    <row r="11" spans="1:298" ht="38.25" x14ac:dyDescent="0.25">
      <c r="A11" s="337"/>
      <c r="B11" s="356"/>
      <c r="C11" s="337"/>
      <c r="D11" s="345"/>
      <c r="E11" s="354"/>
      <c r="F11" s="337"/>
      <c r="G11" s="337"/>
      <c r="H11" s="337"/>
      <c r="I11" s="344"/>
      <c r="J11" s="342"/>
      <c r="K11" s="337"/>
      <c r="L11" s="341"/>
      <c r="M11" s="341"/>
      <c r="N11" s="337"/>
      <c r="O11" s="179">
        <v>2</v>
      </c>
      <c r="P11" s="195" t="s">
        <v>428</v>
      </c>
      <c r="Q11" s="179" t="str">
        <f t="shared" ref="Q11:Q27" si="1">IF(R11="Preventivo","Probabilidad",IF(R11="Detectivo","Probabilidad", IF(R11="Correctivo","Impacto")))</f>
        <v>Probabilidad</v>
      </c>
      <c r="R11" s="179" t="s">
        <v>131</v>
      </c>
      <c r="S11" s="179" t="s">
        <v>132</v>
      </c>
      <c r="T11" s="180">
        <f>VLOOKUP(R11&amp;S11,Hoja1!$Q$4:$R$9,2,0)</f>
        <v>0.45</v>
      </c>
      <c r="U11" s="179" t="s">
        <v>352</v>
      </c>
      <c r="V11" s="179" t="s">
        <v>143</v>
      </c>
      <c r="W11" s="179" t="s">
        <v>137</v>
      </c>
      <c r="X11" s="180">
        <f>IF(Q11="Probabilidad",($J$10*T11),IF(Q11="Impacto"," "))</f>
        <v>0.27</v>
      </c>
      <c r="Y11" s="180" t="str">
        <f>IF(Z11&lt;=20%,'Tabla probabilidad'!$B$5,IF(Z11&lt;=40%,'Tabla probabilidad'!$B$6,IF(Z11&lt;=60%,'Tabla probabilidad'!$B$7,IF(Z11&lt;=80%,'Tabla probabilidad'!$B$8,IF(Z11&lt;=100%,'Tabla probabilidad'!$B$9)))))</f>
        <v>Baja</v>
      </c>
      <c r="Z11" s="180">
        <f>IF(R11="Preventivo",(J10-(J10*T11)),IF(R11="Detectivo",(J10-(J10*T11)),IF(R11="Correctivo",(J10))))</f>
        <v>0.32999999999999996</v>
      </c>
      <c r="AA11" s="333"/>
      <c r="AB11" s="333"/>
      <c r="AC11" s="180" t="str">
        <f t="shared" si="0"/>
        <v>Moderado</v>
      </c>
      <c r="AD11" s="180">
        <f>IF(Q11="Probabilidad",(($M$10-0)),IF(Q11="Impacto",($M$10-($M$10*T11))))</f>
        <v>0.6</v>
      </c>
      <c r="AE11" s="333"/>
      <c r="AF11" s="333"/>
      <c r="AG11" s="335"/>
      <c r="AH11" s="335"/>
      <c r="AI11" s="335"/>
      <c r="AJ11" s="335"/>
      <c r="AK11" s="335"/>
      <c r="AL11" s="335"/>
      <c r="AM11" s="350"/>
      <c r="AN11" s="337"/>
    </row>
    <row r="12" spans="1:298" ht="51" x14ac:dyDescent="0.25">
      <c r="A12" s="337"/>
      <c r="B12" s="356"/>
      <c r="C12" s="337"/>
      <c r="D12" s="345"/>
      <c r="E12" s="354"/>
      <c r="F12" s="337"/>
      <c r="G12" s="337"/>
      <c r="H12" s="337"/>
      <c r="I12" s="344"/>
      <c r="J12" s="342"/>
      <c r="K12" s="337"/>
      <c r="L12" s="341"/>
      <c r="M12" s="341"/>
      <c r="N12" s="337"/>
      <c r="O12" s="179">
        <v>3</v>
      </c>
      <c r="P12" s="195" t="s">
        <v>429</v>
      </c>
      <c r="Q12" s="179" t="str">
        <f t="shared" si="1"/>
        <v>Probabilidad</v>
      </c>
      <c r="R12" s="179" t="s">
        <v>131</v>
      </c>
      <c r="S12" s="179" t="s">
        <v>132</v>
      </c>
      <c r="T12" s="180">
        <f>VLOOKUP(R12&amp;S12,Hoja1!$Q$4:$R$9,2,0)</f>
        <v>0.45</v>
      </c>
      <c r="U12" s="179" t="s">
        <v>352</v>
      </c>
      <c r="V12" s="179" t="s">
        <v>134</v>
      </c>
      <c r="W12" s="179" t="s">
        <v>135</v>
      </c>
      <c r="X12" s="180">
        <f t="shared" ref="X12:X15" si="2">IF(Q12="Probabilidad",($J$10*T12),IF(Q12="Impacto"," "))</f>
        <v>0.27</v>
      </c>
      <c r="Y12" s="180" t="str">
        <f>IF(Z12&lt;=20%,'Tabla probabilidad'!$B$5,IF(Z12&lt;=40%,'Tabla probabilidad'!$B$6,IF(Z12&lt;=60%,'Tabla probabilidad'!$B$7,IF(Z12&lt;=80%,'Tabla probabilidad'!$B$8,IF(Z12&lt;=100%,'Tabla probabilidad'!$B$9)))))</f>
        <v>Baja</v>
      </c>
      <c r="Z12" s="180">
        <f>IF(R12="Preventivo",(J10-(J10*T12)),IF(R12="Detectivo",(J10-(J10*T12)),IF(R12="Correctivo",(J10))))</f>
        <v>0.32999999999999996</v>
      </c>
      <c r="AA12" s="333"/>
      <c r="AB12" s="333"/>
      <c r="AC12" s="180" t="str">
        <f t="shared" si="0"/>
        <v>Moderado</v>
      </c>
      <c r="AD12" s="180">
        <f>IF(Q12="Probabilidad",(($M$10-0)),IF(Q12="Impacto",($M$10-($M$10*T12))))</f>
        <v>0.6</v>
      </c>
      <c r="AE12" s="333"/>
      <c r="AF12" s="333"/>
      <c r="AG12" s="335"/>
      <c r="AH12" s="335"/>
      <c r="AI12" s="335"/>
      <c r="AJ12" s="335"/>
      <c r="AK12" s="335"/>
      <c r="AL12" s="335"/>
      <c r="AM12" s="350"/>
      <c r="AN12" s="337"/>
    </row>
    <row r="13" spans="1:298" ht="50.25" customHeight="1" x14ac:dyDescent="0.25">
      <c r="A13" s="337"/>
      <c r="B13" s="356"/>
      <c r="C13" s="337"/>
      <c r="D13" s="345"/>
      <c r="E13" s="354"/>
      <c r="F13" s="337"/>
      <c r="G13" s="337"/>
      <c r="H13" s="337"/>
      <c r="I13" s="344"/>
      <c r="J13" s="342"/>
      <c r="K13" s="337"/>
      <c r="L13" s="341"/>
      <c r="M13" s="341"/>
      <c r="N13" s="337"/>
      <c r="O13" s="256">
        <v>4</v>
      </c>
      <c r="P13" s="196" t="s">
        <v>639</v>
      </c>
      <c r="Q13" s="256" t="str">
        <f t="shared" ref="Q13:Q14" si="3">IF(R13="Preventivo","Probabilidad",IF(R13="Detectivo","Probabilidad", IF(R13="Correctivo","Impacto")))</f>
        <v>Probabilidad</v>
      </c>
      <c r="R13" s="256" t="s">
        <v>131</v>
      </c>
      <c r="S13" s="256" t="s">
        <v>132</v>
      </c>
      <c r="T13" s="255">
        <f>VLOOKUP(R13&amp;S13,Hoja1!$Q$4:$R$9,2,0)</f>
        <v>0.45</v>
      </c>
      <c r="U13" s="256" t="s">
        <v>352</v>
      </c>
      <c r="V13" s="256" t="s">
        <v>143</v>
      </c>
      <c r="W13" s="256" t="s">
        <v>135</v>
      </c>
      <c r="X13" s="255">
        <f t="shared" ref="X13:X14" si="4">IF(Q13="Probabilidad",($J$10*T13),IF(Q13="Impacto"," "))</f>
        <v>0.27</v>
      </c>
      <c r="Y13" s="255" t="str">
        <f>IF(Z13&lt;=20%,'Tabla probabilidad'!$B$5,IF(Z13&lt;=40%,'Tabla probabilidad'!$B$6,IF(Z13&lt;=60%,'Tabla probabilidad'!$B$7,IF(Z13&lt;=80%,'Tabla probabilidad'!$B$8,IF(Z13&lt;=100%,'Tabla probabilidad'!$B$9)))))</f>
        <v>Muy Baja</v>
      </c>
      <c r="Z13" s="255">
        <f>IF(R13="Preventivo",(J11-(J11*T13)),IF(R13="Detectivo",(J11-(J11*T13)),IF(R13="Correctivo",(J11))))</f>
        <v>0</v>
      </c>
      <c r="AA13" s="333"/>
      <c r="AB13" s="333"/>
      <c r="AC13" s="255"/>
      <c r="AD13" s="255"/>
      <c r="AE13" s="333"/>
      <c r="AF13" s="333"/>
      <c r="AG13" s="335"/>
      <c r="AH13" s="335"/>
      <c r="AI13" s="335"/>
      <c r="AJ13" s="335"/>
      <c r="AK13" s="335"/>
      <c r="AL13" s="335"/>
      <c r="AM13" s="350"/>
      <c r="AN13" s="337"/>
    </row>
    <row r="14" spans="1:298" ht="51" x14ac:dyDescent="0.25">
      <c r="A14" s="337"/>
      <c r="B14" s="356"/>
      <c r="C14" s="337"/>
      <c r="D14" s="345"/>
      <c r="E14" s="354"/>
      <c r="F14" s="337"/>
      <c r="G14" s="337"/>
      <c r="H14" s="337"/>
      <c r="I14" s="344"/>
      <c r="J14" s="342"/>
      <c r="K14" s="337"/>
      <c r="L14" s="341"/>
      <c r="M14" s="341"/>
      <c r="N14" s="337"/>
      <c r="O14" s="256">
        <v>5</v>
      </c>
      <c r="P14" s="196" t="s">
        <v>640</v>
      </c>
      <c r="Q14" s="256" t="str">
        <f t="shared" si="3"/>
        <v>Probabilidad</v>
      </c>
      <c r="R14" s="256" t="s">
        <v>138</v>
      </c>
      <c r="S14" s="256" t="s">
        <v>132</v>
      </c>
      <c r="T14" s="255">
        <f>VLOOKUP(R14&amp;S14,Hoja1!$Q$4:$R$9,2,0)</f>
        <v>0.35</v>
      </c>
      <c r="U14" s="256" t="s">
        <v>352</v>
      </c>
      <c r="V14" s="256" t="s">
        <v>143</v>
      </c>
      <c r="W14" s="256" t="s">
        <v>135</v>
      </c>
      <c r="X14" s="255">
        <f t="shared" si="4"/>
        <v>0.21</v>
      </c>
      <c r="Y14" s="255" t="str">
        <f>IF(Z14&lt;=20%,'Tabla probabilidad'!$B$5,IF(Z14&lt;=40%,'Tabla probabilidad'!$B$6,IF(Z14&lt;=60%,'Tabla probabilidad'!$B$7,IF(Z14&lt;=80%,'Tabla probabilidad'!$B$8,IF(Z14&lt;=100%,'Tabla probabilidad'!$B$9)))))</f>
        <v>Muy Baja</v>
      </c>
      <c r="Z14" s="255">
        <f>IF(R14="Preventivo",(J12-(J12*T14)),IF(R14="Detectivo",(J12-(J12*T14)),IF(R14="Correctivo",(J12))))</f>
        <v>0</v>
      </c>
      <c r="AA14" s="333"/>
      <c r="AB14" s="333"/>
      <c r="AC14" s="255"/>
      <c r="AD14" s="255"/>
      <c r="AE14" s="333"/>
      <c r="AF14" s="333"/>
      <c r="AG14" s="335"/>
      <c r="AH14" s="335"/>
      <c r="AI14" s="335"/>
      <c r="AJ14" s="335"/>
      <c r="AK14" s="335"/>
      <c r="AL14" s="335"/>
      <c r="AM14" s="350"/>
      <c r="AN14" s="337"/>
    </row>
    <row r="15" spans="1:298" ht="30" x14ac:dyDescent="0.25">
      <c r="A15" s="337"/>
      <c r="B15" s="356"/>
      <c r="C15" s="337"/>
      <c r="D15" s="345"/>
      <c r="E15" s="354"/>
      <c r="F15" s="337"/>
      <c r="G15" s="337"/>
      <c r="H15" s="337"/>
      <c r="I15" s="344"/>
      <c r="J15" s="342"/>
      <c r="K15" s="337"/>
      <c r="L15" s="341"/>
      <c r="M15" s="341"/>
      <c r="N15" s="337"/>
      <c r="O15" s="179">
        <v>6</v>
      </c>
      <c r="P15" s="196" t="s">
        <v>641</v>
      </c>
      <c r="Q15" s="179" t="str">
        <f t="shared" si="1"/>
        <v>Probabilidad</v>
      </c>
      <c r="R15" s="179" t="s">
        <v>131</v>
      </c>
      <c r="S15" s="179" t="s">
        <v>132</v>
      </c>
      <c r="T15" s="180">
        <f>VLOOKUP(R15&amp;S15,Hoja1!$Q$4:$R$9,2,0)</f>
        <v>0.45</v>
      </c>
      <c r="U15" s="179" t="s">
        <v>352</v>
      </c>
      <c r="V15" s="179" t="s">
        <v>134</v>
      </c>
      <c r="W15" s="179" t="s">
        <v>135</v>
      </c>
      <c r="X15" s="180">
        <f t="shared" si="2"/>
        <v>0.27</v>
      </c>
      <c r="Y15" s="180" t="str">
        <f>IF(Z15&lt;=20%,'Tabla probabilidad'!$B$5,IF(Z15&lt;=40%,'Tabla probabilidad'!$B$6,IF(Z15&lt;=60%,'Tabla probabilidad'!$B$7,IF(Z15&lt;=80%,'Tabla probabilidad'!$B$8,IF(Z15&lt;=100%,'Tabla probabilidad'!$B$9)))))</f>
        <v>Baja</v>
      </c>
      <c r="Z15" s="180">
        <f>IF(R15="Preventivo",(J10-(J10*T15)),IF(R15="Detectivo",(J10-(J10*T15)),IF(R15="Correctivo",(J10))))</f>
        <v>0.32999999999999996</v>
      </c>
      <c r="AA15" s="333"/>
      <c r="AB15" s="333"/>
      <c r="AC15" s="180" t="str">
        <f t="shared" si="0"/>
        <v>Moderado</v>
      </c>
      <c r="AD15" s="180">
        <f>IF(Q15="Probabilidad",(($M$10-0)),IF(Q15="Impacto",($M$10-($M$10*T15))))</f>
        <v>0.6</v>
      </c>
      <c r="AE15" s="333"/>
      <c r="AF15" s="333"/>
      <c r="AG15" s="335"/>
      <c r="AH15" s="335"/>
      <c r="AI15" s="335"/>
      <c r="AJ15" s="335"/>
      <c r="AK15" s="335"/>
      <c r="AL15" s="335"/>
      <c r="AM15" s="350"/>
      <c r="AN15" s="337"/>
    </row>
    <row r="16" spans="1:298" ht="25.5" x14ac:dyDescent="0.25">
      <c r="A16" s="337">
        <v>2</v>
      </c>
      <c r="B16" s="334" t="s">
        <v>415</v>
      </c>
      <c r="C16" s="337" t="s">
        <v>128</v>
      </c>
      <c r="D16" s="346" t="s">
        <v>420</v>
      </c>
      <c r="E16" s="334" t="s">
        <v>648</v>
      </c>
      <c r="F16" s="334" t="s">
        <v>421</v>
      </c>
      <c r="G16" s="337" t="s">
        <v>348</v>
      </c>
      <c r="H16" s="334">
        <v>4586</v>
      </c>
      <c r="I16" s="344" t="str">
        <f>IF(H16&lt;=2,'Tabla probabilidad'!$B$5,IF(H16&lt;=24,'Tabla probabilidad'!$B$6,IF(H16&lt;=500,'Tabla probabilidad'!$B$7,IF(H16&lt;=5000,'Tabla probabilidad'!$B$8,IF(H16&gt;5000,'Tabla probabilidad'!$B$9)))))</f>
        <v>Alta</v>
      </c>
      <c r="J16" s="342">
        <f>IF(H16&lt;=2,'Tabla probabilidad'!$D$5,IF(H16&lt;=24,'Tabla probabilidad'!$D$6,IF(H16&lt;=500,'Tabla probabilidad'!$D$7,IF(H16&lt;=5000,'Tabla probabilidad'!$D$8,IF(H16&gt;5000,'Tabla probabilidad'!$D$9)))))</f>
        <v>0.8</v>
      </c>
      <c r="K16" s="337" t="s">
        <v>146</v>
      </c>
      <c r="L16" s="33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3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37" t="str">
        <f>VLOOKUP((I16&amp;L16),Hoja1!$B$4:$C$28,2,0)</f>
        <v xml:space="preserve">Alto </v>
      </c>
      <c r="O16" s="179">
        <v>1</v>
      </c>
      <c r="P16" s="193" t="s">
        <v>432</v>
      </c>
      <c r="Q16" s="179" t="str">
        <f t="shared" si="1"/>
        <v>Probabilidad</v>
      </c>
      <c r="R16" s="179" t="s">
        <v>131</v>
      </c>
      <c r="S16" s="179" t="s">
        <v>132</v>
      </c>
      <c r="T16" s="180">
        <f>VLOOKUP(R16&amp;S16,Hoja1!$Q$4:$R$9,2,0)</f>
        <v>0.45</v>
      </c>
      <c r="U16" s="179" t="s">
        <v>133</v>
      </c>
      <c r="V16" s="179" t="s">
        <v>134</v>
      </c>
      <c r="W16" s="179" t="s">
        <v>135</v>
      </c>
      <c r="X16" s="180">
        <f>IF(Q16="Probabilidad",($J$16*T16),IF(Q16="Impacto"," "))</f>
        <v>0.36000000000000004</v>
      </c>
      <c r="Y16" s="180" t="str">
        <f>IF(Z16&lt;=20%,'Tabla probabilidad'!$B$5,IF(Z16&lt;=40%,'Tabla probabilidad'!$B$6,IF(Z16&lt;=60%,'Tabla probabilidad'!$B$7,IF(Z16&lt;=80%,'Tabla probabilidad'!$B$8,IF(Z16&lt;=100%,'Tabla probabilidad'!$B$9)))))</f>
        <v>Media</v>
      </c>
      <c r="Z16" s="180">
        <f>IF(R16="Preventivo",(J16-(J16*T16)),IF(R16="Detectivo",(J16-(J16*T16)),IF(R16="Correctivo",(J16))))</f>
        <v>0.44</v>
      </c>
      <c r="AA16" s="332" t="str">
        <f>IF(AB16&lt;=20%,'Tabla probabilidad'!$B$5,IF(AB16&lt;=40%,'Tabla probabilidad'!$B$6,IF(AB16&lt;=60%,'Tabla probabilidad'!$B$7,IF(AB16&lt;=80%,'Tabla probabilidad'!$B$8,IF(AB16&lt;=100%,'Tabla probabilidad'!$B$9)))))</f>
        <v>Media</v>
      </c>
      <c r="AB16" s="332">
        <f>AVERAGE(Z16:Z20)</f>
        <v>0.44000000000000006</v>
      </c>
      <c r="AC16" s="180" t="str">
        <f t="shared" si="0"/>
        <v>Moderado</v>
      </c>
      <c r="AD16" s="180">
        <f>IF(Q16="Probabilidad",(($M$16-0)),IF(Q16="Impacto",($M$16-($M$16*T16))))</f>
        <v>0.6</v>
      </c>
      <c r="AE16" s="332" t="str">
        <f>IF(AF16&lt;=20%,"Leve",IF(AF16&lt;=40%,"Menor",IF(AF16&lt;=60%,"Moderado",IF(AF16&lt;=80%,"Mayor",IF(AF16&lt;=100%,"Catastrófico")))))</f>
        <v>Moderado</v>
      </c>
      <c r="AF16" s="332">
        <f>AVERAGE(AD16:AD20)</f>
        <v>0.6</v>
      </c>
      <c r="AG16" s="334" t="str">
        <f>VLOOKUP(AA16&amp;AE16,Hoja1!$B$4:$C$28,2,0)</f>
        <v>Moderado</v>
      </c>
      <c r="AH16" s="334" t="s">
        <v>141</v>
      </c>
      <c r="AI16" s="334" t="s">
        <v>649</v>
      </c>
      <c r="AJ16" s="334" t="s">
        <v>650</v>
      </c>
      <c r="AK16" s="352">
        <v>44440</v>
      </c>
      <c r="AL16" s="352">
        <v>44560</v>
      </c>
      <c r="AM16" s="349"/>
      <c r="AN16" s="337" t="s">
        <v>353</v>
      </c>
    </row>
    <row r="17" spans="1:40" ht="30" x14ac:dyDescent="0.25">
      <c r="A17" s="337"/>
      <c r="B17" s="335"/>
      <c r="C17" s="337"/>
      <c r="D17" s="347"/>
      <c r="E17" s="335"/>
      <c r="F17" s="335"/>
      <c r="G17" s="337"/>
      <c r="H17" s="335"/>
      <c r="I17" s="344"/>
      <c r="J17" s="342"/>
      <c r="K17" s="337"/>
      <c r="L17" s="341"/>
      <c r="M17" s="341"/>
      <c r="N17" s="337"/>
      <c r="O17" s="179">
        <v>2</v>
      </c>
      <c r="P17" s="195" t="s">
        <v>433</v>
      </c>
      <c r="Q17" s="179" t="str">
        <f t="shared" si="1"/>
        <v>Probabilidad</v>
      </c>
      <c r="R17" s="179" t="s">
        <v>131</v>
      </c>
      <c r="S17" s="179" t="s">
        <v>132</v>
      </c>
      <c r="T17" s="180">
        <f>VLOOKUP(R17&amp;S17,Hoja1!$Q$4:$R$9,2,0)</f>
        <v>0.45</v>
      </c>
      <c r="U17" s="179" t="s">
        <v>352</v>
      </c>
      <c r="V17" s="179" t="s">
        <v>134</v>
      </c>
      <c r="W17" s="179" t="s">
        <v>137</v>
      </c>
      <c r="X17" s="200">
        <f t="shared" ref="X17:X20" si="5">IF(Q17="Probabilidad",($J$16*T17),IF(Q17="Impacto"," "))</f>
        <v>0.36000000000000004</v>
      </c>
      <c r="Y17" s="180" t="str">
        <f>IF(Z17&lt;=20%,'Tabla probabilidad'!$B$5,IF(Z17&lt;=40%,'Tabla probabilidad'!$B$6,IF(Z17&lt;=60%,'Tabla probabilidad'!$B$7,IF(Z17&lt;=80%,'Tabla probabilidad'!$B$8,IF(Z17&lt;=100%,'Tabla probabilidad'!$B$9)))))</f>
        <v>Media</v>
      </c>
      <c r="Z17" s="180">
        <f>IF(R17="Preventivo",(J16-(J16*T17)),IF(R17="Detectivo",(J16-(J16*T17)),IF(R17="Correctivo",(J16))))</f>
        <v>0.44</v>
      </c>
      <c r="AA17" s="333"/>
      <c r="AB17" s="333"/>
      <c r="AC17" s="180" t="str">
        <f t="shared" si="0"/>
        <v>Moderado</v>
      </c>
      <c r="AD17" s="180">
        <f t="shared" ref="AD17:AD20" si="6">IF(Q17="Probabilidad",(($M$16-0)),IF(Q17="Impacto",($M$16-($M$16*T17))))</f>
        <v>0.6</v>
      </c>
      <c r="AE17" s="333"/>
      <c r="AF17" s="333"/>
      <c r="AG17" s="335"/>
      <c r="AH17" s="335"/>
      <c r="AI17" s="335"/>
      <c r="AJ17" s="335"/>
      <c r="AK17" s="335"/>
      <c r="AL17" s="335"/>
      <c r="AM17" s="350"/>
      <c r="AN17" s="337"/>
    </row>
    <row r="18" spans="1:40" ht="30" x14ac:dyDescent="0.25">
      <c r="A18" s="337"/>
      <c r="B18" s="335"/>
      <c r="C18" s="337"/>
      <c r="D18" s="347"/>
      <c r="E18" s="335"/>
      <c r="F18" s="335"/>
      <c r="G18" s="337"/>
      <c r="H18" s="335"/>
      <c r="I18" s="344"/>
      <c r="J18" s="342"/>
      <c r="K18" s="337"/>
      <c r="L18" s="341"/>
      <c r="M18" s="341"/>
      <c r="N18" s="337"/>
      <c r="O18" s="179">
        <v>3</v>
      </c>
      <c r="P18" s="145" t="s">
        <v>434</v>
      </c>
      <c r="Q18" s="179" t="str">
        <f t="shared" si="1"/>
        <v>Probabilidad</v>
      </c>
      <c r="R18" s="179" t="s">
        <v>131</v>
      </c>
      <c r="S18" s="179" t="s">
        <v>132</v>
      </c>
      <c r="T18" s="180">
        <f>VLOOKUP(R18&amp;S18,Hoja1!$Q$4:$R$9,2,0)</f>
        <v>0.45</v>
      </c>
      <c r="U18" s="179" t="s">
        <v>352</v>
      </c>
      <c r="V18" s="179" t="s">
        <v>143</v>
      </c>
      <c r="W18" s="179" t="s">
        <v>137</v>
      </c>
      <c r="X18" s="200">
        <f t="shared" si="5"/>
        <v>0.36000000000000004</v>
      </c>
      <c r="Y18" s="180" t="str">
        <f>IF(Z18&lt;=20%,'Tabla probabilidad'!$B$5,IF(Z18&lt;=40%,'Tabla probabilidad'!$B$6,IF(Z18&lt;=60%,'Tabla probabilidad'!$B$7,IF(Z18&lt;=80%,'Tabla probabilidad'!$B$8,IF(Z18&lt;=100%,'Tabla probabilidad'!$B$9)))))</f>
        <v>Media</v>
      </c>
      <c r="Z18" s="180">
        <f>IF(R18="Preventivo",(J16-(J16*T18)),IF(R18="Detectivo",(J16-(J16*T18)),IF(R18="Correctivo",(J16))))</f>
        <v>0.44</v>
      </c>
      <c r="AA18" s="333"/>
      <c r="AB18" s="333"/>
      <c r="AC18" s="180" t="str">
        <f t="shared" si="0"/>
        <v>Moderado</v>
      </c>
      <c r="AD18" s="180">
        <f t="shared" si="6"/>
        <v>0.6</v>
      </c>
      <c r="AE18" s="333"/>
      <c r="AF18" s="333"/>
      <c r="AG18" s="335"/>
      <c r="AH18" s="335"/>
      <c r="AI18" s="335"/>
      <c r="AJ18" s="335"/>
      <c r="AK18" s="335"/>
      <c r="AL18" s="335"/>
      <c r="AM18" s="350"/>
      <c r="AN18" s="337"/>
    </row>
    <row r="19" spans="1:40" ht="62.25" customHeight="1" x14ac:dyDescent="0.25">
      <c r="A19" s="337"/>
      <c r="B19" s="335"/>
      <c r="C19" s="337"/>
      <c r="D19" s="347"/>
      <c r="E19" s="335"/>
      <c r="F19" s="335"/>
      <c r="G19" s="337"/>
      <c r="H19" s="335"/>
      <c r="I19" s="344"/>
      <c r="J19" s="342"/>
      <c r="K19" s="337"/>
      <c r="L19" s="341"/>
      <c r="M19" s="341"/>
      <c r="N19" s="337"/>
      <c r="O19" s="179">
        <v>4</v>
      </c>
      <c r="P19" s="145" t="s">
        <v>431</v>
      </c>
      <c r="Q19" s="179" t="str">
        <f t="shared" si="1"/>
        <v>Probabilidad</v>
      </c>
      <c r="R19" s="179" t="s">
        <v>131</v>
      </c>
      <c r="S19" s="179" t="s">
        <v>132</v>
      </c>
      <c r="T19" s="180">
        <f>VLOOKUP(R19&amp;S19,Hoja1!$Q$4:$R$9,2,0)</f>
        <v>0.45</v>
      </c>
      <c r="U19" s="179" t="s">
        <v>352</v>
      </c>
      <c r="V19" s="179" t="s">
        <v>134</v>
      </c>
      <c r="W19" s="179" t="s">
        <v>135</v>
      </c>
      <c r="X19" s="200">
        <f t="shared" si="5"/>
        <v>0.36000000000000004</v>
      </c>
      <c r="Y19" s="180" t="str">
        <f>IF(Z19&lt;=20%,'Tabla probabilidad'!$B$5,IF(Z19&lt;=40%,'Tabla probabilidad'!$B$6,IF(Z19&lt;=60%,'Tabla probabilidad'!$B$7,IF(Z19&lt;=80%,'Tabla probabilidad'!$B$8,IF(Z19&lt;=100%,'Tabla probabilidad'!$B$9)))))</f>
        <v>Media</v>
      </c>
      <c r="Z19" s="180">
        <f>IF(R19="Preventivo",(J16-(J16*T19)),IF(R19="Detectivo",(J16-(J16*T19)),IF(R19="Correctivo",(J16))))</f>
        <v>0.44</v>
      </c>
      <c r="AA19" s="333"/>
      <c r="AB19" s="333"/>
      <c r="AC19" s="180" t="str">
        <f t="shared" si="0"/>
        <v>Moderado</v>
      </c>
      <c r="AD19" s="180">
        <f t="shared" si="6"/>
        <v>0.6</v>
      </c>
      <c r="AE19" s="333"/>
      <c r="AF19" s="333"/>
      <c r="AG19" s="335"/>
      <c r="AH19" s="335"/>
      <c r="AI19" s="335"/>
      <c r="AJ19" s="335"/>
      <c r="AK19" s="335"/>
      <c r="AL19" s="335"/>
      <c r="AM19" s="350"/>
      <c r="AN19" s="337"/>
    </row>
    <row r="20" spans="1:40" ht="60" x14ac:dyDescent="0.25">
      <c r="A20" s="337"/>
      <c r="B20" s="336"/>
      <c r="C20" s="337"/>
      <c r="D20" s="348"/>
      <c r="E20" s="336"/>
      <c r="F20" s="336"/>
      <c r="G20" s="337"/>
      <c r="H20" s="336"/>
      <c r="I20" s="344"/>
      <c r="J20" s="342"/>
      <c r="K20" s="337"/>
      <c r="L20" s="341"/>
      <c r="M20" s="341"/>
      <c r="N20" s="337"/>
      <c r="O20" s="179">
        <v>5</v>
      </c>
      <c r="P20" s="140" t="s">
        <v>435</v>
      </c>
      <c r="Q20" s="179" t="str">
        <f t="shared" si="1"/>
        <v>Probabilidad</v>
      </c>
      <c r="R20" s="179" t="s">
        <v>131</v>
      </c>
      <c r="S20" s="179" t="s">
        <v>132</v>
      </c>
      <c r="T20" s="180">
        <f>VLOOKUP(R20&amp;S20,Hoja1!$Q$4:$R$9,2,0)</f>
        <v>0.45</v>
      </c>
      <c r="U20" s="179" t="s">
        <v>133</v>
      </c>
      <c r="V20" s="179" t="s">
        <v>143</v>
      </c>
      <c r="W20" s="179" t="s">
        <v>135</v>
      </c>
      <c r="X20" s="200">
        <f t="shared" si="5"/>
        <v>0.36000000000000004</v>
      </c>
      <c r="Y20" s="180" t="str">
        <f>IF(Z20&lt;=20%,'Tabla probabilidad'!$B$5,IF(Z20&lt;=40%,'Tabla probabilidad'!$B$6,IF(Z20&lt;=60%,'Tabla probabilidad'!$B$7,IF(Z20&lt;=80%,'Tabla probabilidad'!$B$8,IF(Z20&lt;=100%,'Tabla probabilidad'!$B$9)))))</f>
        <v>Media</v>
      </c>
      <c r="Z20" s="180">
        <f>IF(R20="Preventivo",(J16-(J16*T20)),IF(R20="Detectivo",(J16-(J16*T20)),IF(R20="Correctivo",(J16))))</f>
        <v>0.44</v>
      </c>
      <c r="AA20" s="343"/>
      <c r="AB20" s="343"/>
      <c r="AC20" s="180" t="str">
        <f t="shared" si="0"/>
        <v>Moderado</v>
      </c>
      <c r="AD20" s="180">
        <f t="shared" si="6"/>
        <v>0.6</v>
      </c>
      <c r="AE20" s="343"/>
      <c r="AF20" s="343"/>
      <c r="AG20" s="336"/>
      <c r="AH20" s="336"/>
      <c r="AI20" s="336"/>
      <c r="AJ20" s="336"/>
      <c r="AK20" s="336"/>
      <c r="AL20" s="336"/>
      <c r="AM20" s="353"/>
      <c r="AN20" s="337"/>
    </row>
    <row r="21" spans="1:40" ht="66.75" customHeight="1" x14ac:dyDescent="0.25">
      <c r="A21" s="337">
        <v>3</v>
      </c>
      <c r="B21" s="334" t="s">
        <v>416</v>
      </c>
      <c r="C21" s="337" t="s">
        <v>128</v>
      </c>
      <c r="D21" s="346" t="s">
        <v>423</v>
      </c>
      <c r="E21" s="337" t="s">
        <v>653</v>
      </c>
      <c r="F21" s="337" t="s">
        <v>422</v>
      </c>
      <c r="G21" s="337" t="s">
        <v>348</v>
      </c>
      <c r="H21" s="337">
        <v>2436</v>
      </c>
      <c r="I21" s="344" t="str">
        <f>IF(H21&lt;=2,'Tabla probabilidad'!$B$5,IF(H21&lt;=24,'Tabla probabilidad'!$B$6,IF(H21&lt;=500,'Tabla probabilidad'!$B$7,IF(H21&lt;=5000,'Tabla probabilidad'!$B$8,IF(H21&gt;5000,'Tabla probabilidad'!$B$9)))))</f>
        <v>Alta</v>
      </c>
      <c r="J21" s="342">
        <f>IF(H21&lt;=2,'Tabla probabilidad'!$D$5,IF(H21&lt;=24,'Tabla probabilidad'!$D$6,IF(H21&lt;=500,'Tabla probabilidad'!$D$7,IF(H21&lt;=5000,'Tabla probabilidad'!$D$8,IF(H21&gt;5000,'Tabla probabilidad'!$D$9)))))</f>
        <v>0.8</v>
      </c>
      <c r="K21" s="337" t="s">
        <v>144</v>
      </c>
      <c r="L21" s="33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3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37" t="str">
        <f>VLOOKUP((I21&amp;L21),Hoja1!$B$4:$C$28,2,0)</f>
        <v xml:space="preserve">Alto </v>
      </c>
      <c r="O21" s="179">
        <v>1</v>
      </c>
      <c r="P21" s="197" t="s">
        <v>437</v>
      </c>
      <c r="Q21" s="179" t="str">
        <f t="shared" si="1"/>
        <v>Probabilidad</v>
      </c>
      <c r="R21" s="179" t="s">
        <v>131</v>
      </c>
      <c r="S21" s="179" t="s">
        <v>132</v>
      </c>
      <c r="T21" s="180">
        <f>VLOOKUP(R21&amp;S21,Hoja1!$Q$4:$R$9,2,0)</f>
        <v>0.45</v>
      </c>
      <c r="U21" s="179" t="s">
        <v>133</v>
      </c>
      <c r="V21" s="179" t="s">
        <v>134</v>
      </c>
      <c r="W21" s="179" t="s">
        <v>135</v>
      </c>
      <c r="X21" s="180">
        <f>IF(Q21="Probabilidad",($J$21*T21),IF(Q21="Impacto"," "))</f>
        <v>0.36000000000000004</v>
      </c>
      <c r="Y21" s="180" t="str">
        <f>IF(Z21&lt;=20%,'Tabla probabilidad'!$B$5,IF(Z21&lt;=40%,'Tabla probabilidad'!$B$6,IF(Z21&lt;=60%,'Tabla probabilidad'!$B$7,IF(Z21&lt;=80%,'Tabla probabilidad'!$B$8,IF(Z21&lt;=100%,'Tabla probabilidad'!$B$9)))))</f>
        <v>Media</v>
      </c>
      <c r="Z21" s="180">
        <f>IF(R21="Preventivo",(J21-(J21*T21)),IF(R21="Detectivo",(J21-(J21*T21)),IF(R21="Correctivo",(J21))))</f>
        <v>0.44</v>
      </c>
      <c r="AA21" s="332" t="str">
        <f>IF(AB21&lt;=20%,'Tabla probabilidad'!$B$5,IF(AB21&lt;=40%,'Tabla probabilidad'!$B$6,IF(AB21&lt;=60%,'Tabla probabilidad'!$B$7,IF(AB21&lt;=80%,'Tabla probabilidad'!$B$8,IF(AB21&lt;=100%,'Tabla probabilidad'!$B$9)))))</f>
        <v>Baja</v>
      </c>
      <c r="AB21" s="332">
        <f>AVERAGE(Z21:Z23)</f>
        <v>0.29333333333333333</v>
      </c>
      <c r="AC21" s="180" t="str">
        <f t="shared" si="0"/>
        <v>Mayor</v>
      </c>
      <c r="AD21" s="180">
        <f>IF(Q21="Probabilidad",(($M$21-0)),IF(Q21="Impacto",($M$21-($M$21*T21))))</f>
        <v>0.8</v>
      </c>
      <c r="AE21" s="332" t="str">
        <f>IF(AF21&lt;=20%,"Leve",IF(AF21&lt;=40%,"Menor",IF(AF21&lt;=60%,"Moderado",IF(AF21&lt;=80%,"Mayor",IF(AF21&lt;=100%,"Catastrófico")))))</f>
        <v>Mayor</v>
      </c>
      <c r="AF21" s="332">
        <f>AVERAGE(AD21:AD23)</f>
        <v>0.8</v>
      </c>
      <c r="AG21" s="334" t="str">
        <f>VLOOKUP(AA21&amp;AE21,Hoja1!$B$4:$C$28,2,0)</f>
        <v xml:space="preserve">Alto </v>
      </c>
      <c r="AH21" s="334" t="s">
        <v>355</v>
      </c>
      <c r="AI21" s="334" t="s">
        <v>655</v>
      </c>
      <c r="AJ21" s="334" t="s">
        <v>656</v>
      </c>
      <c r="AK21" s="334" t="s">
        <v>657</v>
      </c>
      <c r="AL21" s="334" t="s">
        <v>658</v>
      </c>
      <c r="AM21" s="349"/>
      <c r="AN21" s="337" t="s">
        <v>353</v>
      </c>
    </row>
    <row r="22" spans="1:40" ht="66.75" customHeight="1" x14ac:dyDescent="0.25">
      <c r="A22" s="337"/>
      <c r="B22" s="335"/>
      <c r="C22" s="337"/>
      <c r="D22" s="347"/>
      <c r="E22" s="337"/>
      <c r="F22" s="337"/>
      <c r="G22" s="337"/>
      <c r="H22" s="337"/>
      <c r="I22" s="344"/>
      <c r="J22" s="342"/>
      <c r="K22" s="337"/>
      <c r="L22" s="337"/>
      <c r="M22" s="337"/>
      <c r="N22" s="337"/>
      <c r="O22" s="257">
        <v>2</v>
      </c>
      <c r="P22" s="195" t="s">
        <v>438</v>
      </c>
      <c r="Q22" s="257" t="str">
        <f t="shared" ref="Q22" si="7">IF(R22="Preventivo","Probabilidad",IF(R22="Detectivo","Probabilidad", IF(R22="Correctivo","Impacto")))</f>
        <v>Probabilidad</v>
      </c>
      <c r="R22" s="257" t="s">
        <v>131</v>
      </c>
      <c r="S22" s="257" t="s">
        <v>132</v>
      </c>
      <c r="T22" s="258">
        <f>VLOOKUP(R22&amp;S22,Hoja1!$Q$4:$R$9,2,0)</f>
        <v>0.45</v>
      </c>
      <c r="U22" s="257" t="s">
        <v>133</v>
      </c>
      <c r="V22" s="257" t="s">
        <v>134</v>
      </c>
      <c r="W22" s="257" t="s">
        <v>135</v>
      </c>
      <c r="X22" s="258">
        <f t="shared" ref="X22" si="8">IF(Q22="Probabilidad",($J$21*T22),IF(Q22="Impacto"," "))</f>
        <v>0.36000000000000004</v>
      </c>
      <c r="Y22" s="258" t="str">
        <f>IF(Z22&lt;=20%,'Tabla probabilidad'!$B$5,IF(Z22&lt;=40%,'Tabla probabilidad'!$B$6,IF(Z22&lt;=60%,'Tabla probabilidad'!$B$7,IF(Z22&lt;=80%,'Tabla probabilidad'!$B$8,IF(Z22&lt;=100%,'Tabla probabilidad'!$B$9)))))</f>
        <v>Muy Baja</v>
      </c>
      <c r="Z22" s="258">
        <f>IF(R22="Preventivo",(J20-(J20*T22)),IF(R22="Detectivo",(J20-(J20*T22)),IF(R22="Correctivo",(J20))))</f>
        <v>0</v>
      </c>
      <c r="AA22" s="333"/>
      <c r="AB22" s="333"/>
      <c r="AC22" s="258"/>
      <c r="AD22" s="258"/>
      <c r="AE22" s="333"/>
      <c r="AF22" s="333"/>
      <c r="AG22" s="335"/>
      <c r="AH22" s="335"/>
      <c r="AI22" s="335"/>
      <c r="AJ22" s="335"/>
      <c r="AK22" s="335"/>
      <c r="AL22" s="335"/>
      <c r="AM22" s="350"/>
      <c r="AN22" s="337"/>
    </row>
    <row r="23" spans="1:40" ht="69.75" customHeight="1" x14ac:dyDescent="0.25">
      <c r="A23" s="337"/>
      <c r="B23" s="335"/>
      <c r="C23" s="337"/>
      <c r="D23" s="347"/>
      <c r="E23" s="337"/>
      <c r="F23" s="337"/>
      <c r="G23" s="337"/>
      <c r="H23" s="337"/>
      <c r="I23" s="344"/>
      <c r="J23" s="342"/>
      <c r="K23" s="337"/>
      <c r="L23" s="341"/>
      <c r="M23" s="341"/>
      <c r="N23" s="337"/>
      <c r="O23" s="179">
        <v>3</v>
      </c>
      <c r="P23" s="195" t="s">
        <v>654</v>
      </c>
      <c r="Q23" s="179" t="str">
        <f t="shared" si="1"/>
        <v>Probabilidad</v>
      </c>
      <c r="R23" s="179" t="s">
        <v>131</v>
      </c>
      <c r="S23" s="179" t="s">
        <v>132</v>
      </c>
      <c r="T23" s="180">
        <f>VLOOKUP(R23&amp;S23,Hoja1!$Q$4:$R$9,2,0)</f>
        <v>0.45</v>
      </c>
      <c r="U23" s="179" t="s">
        <v>133</v>
      </c>
      <c r="V23" s="179" t="s">
        <v>134</v>
      </c>
      <c r="W23" s="179" t="s">
        <v>135</v>
      </c>
      <c r="X23" s="180">
        <f t="shared" ref="X23" si="9">IF(Q23="Probabilidad",($J$21*T23),IF(Q23="Impacto"," "))</f>
        <v>0.36000000000000004</v>
      </c>
      <c r="Y23" s="180" t="str">
        <f>IF(Z23&lt;=20%,'Tabla probabilidad'!$B$5,IF(Z23&lt;=40%,'Tabla probabilidad'!$B$6,IF(Z23&lt;=60%,'Tabla probabilidad'!$B$7,IF(Z23&lt;=80%,'Tabla probabilidad'!$B$8,IF(Z23&lt;=100%,'Tabla probabilidad'!$B$9)))))</f>
        <v>Media</v>
      </c>
      <c r="Z23" s="180">
        <f>IF(R23="Preventivo",(J21-(J21*T23)),IF(R23="Detectivo",(J21-(J21*T23)),IF(R23="Correctivo",(J21))))</f>
        <v>0.44</v>
      </c>
      <c r="AA23" s="333"/>
      <c r="AB23" s="333"/>
      <c r="AC23" s="180" t="str">
        <f t="shared" si="0"/>
        <v>Mayor</v>
      </c>
      <c r="AD23" s="180">
        <f t="shared" ref="AD23" si="10">IF(Q23="Probabilidad",(($M$21-0)),IF(Q23="Impacto",($M$21-($M$21*T23))))</f>
        <v>0.8</v>
      </c>
      <c r="AE23" s="333"/>
      <c r="AF23" s="333"/>
      <c r="AG23" s="335"/>
      <c r="AH23" s="335"/>
      <c r="AI23" s="335"/>
      <c r="AJ23" s="335"/>
      <c r="AK23" s="335"/>
      <c r="AL23" s="335"/>
      <c r="AM23" s="350"/>
      <c r="AN23" s="337"/>
    </row>
    <row r="24" spans="1:40" ht="25.5" x14ac:dyDescent="0.25">
      <c r="A24" s="337">
        <v>4</v>
      </c>
      <c r="B24" s="334" t="s">
        <v>417</v>
      </c>
      <c r="C24" s="337" t="s">
        <v>198</v>
      </c>
      <c r="D24" s="346" t="s">
        <v>424</v>
      </c>
      <c r="E24" s="337" t="s">
        <v>647</v>
      </c>
      <c r="F24" s="337" t="s">
        <v>425</v>
      </c>
      <c r="G24" s="337" t="s">
        <v>348</v>
      </c>
      <c r="H24" s="337">
        <v>960</v>
      </c>
      <c r="I24" s="344" t="str">
        <f>IF(H24&lt;=2,'Tabla probabilidad'!$B$5,IF(H24&lt;=24,'Tabla probabilidad'!$B$6,IF(H24&lt;=500,'Tabla probabilidad'!$B$7,IF(H24&lt;=5000,'Tabla probabilidad'!$B$8,IF(H24&gt;5000,'Tabla probabilidad'!$B$9)))))</f>
        <v>Alta</v>
      </c>
      <c r="J24" s="342">
        <f>IF(H24&lt;=2,'Tabla probabilidad'!$D$5,IF(H24&lt;=24,'Tabla probabilidad'!$D$6,IF(H24&lt;=500,'Tabla probabilidad'!$D$7,IF(H24&lt;=5000,'Tabla probabilidad'!$D$8,IF(H24&gt;5000,'Tabla probabilidad'!$D$9)))))</f>
        <v>0.8</v>
      </c>
      <c r="K24" s="337" t="s">
        <v>144</v>
      </c>
      <c r="L24" s="337"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37"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37" t="str">
        <f>VLOOKUP((I24&amp;L24),Hoja1!$B$4:$C$28,2,0)</f>
        <v xml:space="preserve">Alto </v>
      </c>
      <c r="O24" s="179">
        <v>1</v>
      </c>
      <c r="P24" s="195" t="s">
        <v>440</v>
      </c>
      <c r="Q24" s="179" t="str">
        <f t="shared" si="1"/>
        <v>Probabilidad</v>
      </c>
      <c r="R24" s="179" t="s">
        <v>131</v>
      </c>
      <c r="S24" s="179" t="s">
        <v>132</v>
      </c>
      <c r="T24" s="180">
        <f>VLOOKUP(R24&amp;S24,Hoja1!$Q$4:$R$9,2,0)</f>
        <v>0.45</v>
      </c>
      <c r="U24" s="179" t="s">
        <v>133</v>
      </c>
      <c r="V24" s="179" t="s">
        <v>143</v>
      </c>
      <c r="W24" s="179" t="s">
        <v>135</v>
      </c>
      <c r="X24" s="180">
        <f>IF(Q24="Probabilidad",($J$24*T24),IF(Q24="Impacto"," "))</f>
        <v>0.36000000000000004</v>
      </c>
      <c r="Y24" s="180" t="str">
        <f>IF(Z24&lt;=20%,'Tabla probabilidad'!$B$5,IF(Z24&lt;=40%,'Tabla probabilidad'!$B$6,IF(Z24&lt;=60%,'Tabla probabilidad'!$B$7,IF(Z24&lt;=80%,'Tabla probabilidad'!$B$8,IF(Z24&lt;=100%,'Tabla probabilidad'!$B$9)))))</f>
        <v>Media</v>
      </c>
      <c r="Z24" s="180">
        <f>IF(R24="Preventivo",(J24-(J24*T24)),IF(R24="Detectivo",(J24-(J24*T24)),IF(R24="Correctivo",(J24))))</f>
        <v>0.44</v>
      </c>
      <c r="AA24" s="332" t="str">
        <f>IF(AB24&lt;=20%,'Tabla probabilidad'!$B$5,IF(AB24&lt;=40%,'Tabla probabilidad'!$B$6,IF(AB24&lt;=60%,'Tabla probabilidad'!$B$7,IF(AB24&lt;=80%,'Tabla probabilidad'!$B$8,IF(AB24&lt;=100%,'Tabla probabilidad'!$B$9)))))</f>
        <v>Media</v>
      </c>
      <c r="AB24" s="332">
        <f>AVERAGE(Z24:Z27)</f>
        <v>0.42000000000000004</v>
      </c>
      <c r="AC24" s="180" t="str">
        <f t="shared" si="0"/>
        <v>Mayor</v>
      </c>
      <c r="AD24" s="180">
        <f>IF(Q24="Probabilidad",(($M$24-0)),IF(Q24="Impacto",($M$24-($M$24*T24))))</f>
        <v>0.8</v>
      </c>
      <c r="AE24" s="332" t="str">
        <f>IF(AF24&lt;=20%,"Leve",IF(AF24&lt;=40%,"Menor",IF(AF24&lt;=60%,"Moderado",IF(AF24&lt;=80%,"Mayor",IF(AF24&lt;=100%,"Catastrófico")))))</f>
        <v>Mayor</v>
      </c>
      <c r="AF24" s="332">
        <f>AVERAGE(AD24:AD27)</f>
        <v>0.8</v>
      </c>
      <c r="AG24" s="334" t="str">
        <f>VLOOKUP(AA24&amp;AE24,Hoja1!$B$4:$C$28,2,0)</f>
        <v xml:space="preserve">Alto </v>
      </c>
      <c r="AH24" s="334" t="s">
        <v>136</v>
      </c>
      <c r="AI24" s="334"/>
      <c r="AJ24" s="334"/>
      <c r="AK24" s="334"/>
      <c r="AL24" s="334"/>
      <c r="AM24" s="349"/>
      <c r="AN24" s="337"/>
    </row>
    <row r="25" spans="1:40" ht="38.25" x14ac:dyDescent="0.25">
      <c r="A25" s="337"/>
      <c r="B25" s="335"/>
      <c r="C25" s="337"/>
      <c r="D25" s="347"/>
      <c r="E25" s="337"/>
      <c r="F25" s="337"/>
      <c r="G25" s="337"/>
      <c r="H25" s="337"/>
      <c r="I25" s="344"/>
      <c r="J25" s="342"/>
      <c r="K25" s="337"/>
      <c r="L25" s="341"/>
      <c r="M25" s="341"/>
      <c r="N25" s="337"/>
      <c r="O25" s="179">
        <v>2</v>
      </c>
      <c r="P25" s="195" t="s">
        <v>441</v>
      </c>
      <c r="Q25" s="179" t="str">
        <f t="shared" si="1"/>
        <v>Probabilidad</v>
      </c>
      <c r="R25" s="179" t="s">
        <v>131</v>
      </c>
      <c r="S25" s="179" t="s">
        <v>145</v>
      </c>
      <c r="T25" s="180">
        <f>VLOOKUP(R25&amp;S25,Hoja1!$Q$4:$R$9,2,0)</f>
        <v>0.5</v>
      </c>
      <c r="U25" s="179" t="s">
        <v>133</v>
      </c>
      <c r="V25" s="179" t="s">
        <v>134</v>
      </c>
      <c r="W25" s="179" t="s">
        <v>135</v>
      </c>
      <c r="X25" s="180">
        <f t="shared" ref="X25:X27" si="11">IF(Q25="Probabilidad",($J$24*T25),IF(Q25="Impacto"," "))</f>
        <v>0.4</v>
      </c>
      <c r="Y25" s="180" t="str">
        <f>IF(Z25&lt;=20%,'Tabla probabilidad'!$B$5,IF(Z25&lt;=40%,'Tabla probabilidad'!$B$6,IF(Z25&lt;=60%,'Tabla probabilidad'!$B$7,IF(Z25&lt;=80%,'Tabla probabilidad'!$B$8,IF(Z25&lt;=100%,'Tabla probabilidad'!$B$9)))))</f>
        <v>Baja</v>
      </c>
      <c r="Z25" s="180">
        <f>IF(R25="Preventivo",(J24-(J24*T25)),IF(R25="Detectivo",(J24-(J24*T25)),IF(R25="Correctivo",(J24))))</f>
        <v>0.4</v>
      </c>
      <c r="AA25" s="333"/>
      <c r="AB25" s="333"/>
      <c r="AC25" s="180" t="str">
        <f t="shared" si="0"/>
        <v>Mayor</v>
      </c>
      <c r="AD25" s="180">
        <f t="shared" ref="AD25:AD27" si="12">IF(Q25="Probabilidad",(($M$24-0)),IF(Q25="Impacto",($M$24-($M$24*T25))))</f>
        <v>0.8</v>
      </c>
      <c r="AE25" s="333"/>
      <c r="AF25" s="333"/>
      <c r="AG25" s="335"/>
      <c r="AH25" s="335"/>
      <c r="AI25" s="335"/>
      <c r="AJ25" s="335"/>
      <c r="AK25" s="335"/>
      <c r="AL25" s="335"/>
      <c r="AM25" s="350"/>
      <c r="AN25" s="337"/>
    </row>
    <row r="26" spans="1:40" ht="25.5" x14ac:dyDescent="0.25">
      <c r="A26" s="337"/>
      <c r="B26" s="335"/>
      <c r="C26" s="337"/>
      <c r="D26" s="347"/>
      <c r="E26" s="337"/>
      <c r="F26" s="337"/>
      <c r="G26" s="337"/>
      <c r="H26" s="337"/>
      <c r="I26" s="344"/>
      <c r="J26" s="342"/>
      <c r="K26" s="337"/>
      <c r="L26" s="341"/>
      <c r="M26" s="341"/>
      <c r="N26" s="337"/>
      <c r="O26" s="179">
        <v>3</v>
      </c>
      <c r="P26" s="195" t="s">
        <v>443</v>
      </c>
      <c r="Q26" s="179" t="str">
        <f t="shared" si="1"/>
        <v>Probabilidad</v>
      </c>
      <c r="R26" s="179" t="s">
        <v>131</v>
      </c>
      <c r="S26" s="179" t="s">
        <v>145</v>
      </c>
      <c r="T26" s="180">
        <f>VLOOKUP(R26&amp;S26,Hoja1!$Q$4:$R$9,2,0)</f>
        <v>0.5</v>
      </c>
      <c r="U26" s="179" t="s">
        <v>133</v>
      </c>
      <c r="V26" s="179" t="s">
        <v>134</v>
      </c>
      <c r="W26" s="179" t="s">
        <v>135</v>
      </c>
      <c r="X26" s="180">
        <f t="shared" si="11"/>
        <v>0.4</v>
      </c>
      <c r="Y26" s="180" t="str">
        <f>IF(Z26&lt;=20%,'Tabla probabilidad'!$B$5,IF(Z26&lt;=40%,'Tabla probabilidad'!$B$6,IF(Z26&lt;=60%,'Tabla probabilidad'!$B$7,IF(Z26&lt;=80%,'Tabla probabilidad'!$B$8,IF(Z26&lt;=100%,'Tabla probabilidad'!$B$9)))))</f>
        <v>Baja</v>
      </c>
      <c r="Z26" s="180">
        <f>IF(R26="Preventivo",(J24-(J24*T26)),IF(R26="Detectivo",(J24-(J24*T26)),IF(R26="Correctivo",(J24))))</f>
        <v>0.4</v>
      </c>
      <c r="AA26" s="333"/>
      <c r="AB26" s="333"/>
      <c r="AC26" s="180" t="str">
        <f t="shared" si="0"/>
        <v>Mayor</v>
      </c>
      <c r="AD26" s="180">
        <f t="shared" si="12"/>
        <v>0.8</v>
      </c>
      <c r="AE26" s="333"/>
      <c r="AF26" s="333"/>
      <c r="AG26" s="335"/>
      <c r="AH26" s="335"/>
      <c r="AI26" s="335"/>
      <c r="AJ26" s="335"/>
      <c r="AK26" s="335"/>
      <c r="AL26" s="335"/>
      <c r="AM26" s="350"/>
      <c r="AN26" s="337"/>
    </row>
    <row r="27" spans="1:40" ht="47.25" customHeight="1" x14ac:dyDescent="0.25">
      <c r="A27" s="337"/>
      <c r="B27" s="335"/>
      <c r="C27" s="337"/>
      <c r="D27" s="347"/>
      <c r="E27" s="337"/>
      <c r="F27" s="337"/>
      <c r="G27" s="337"/>
      <c r="H27" s="337"/>
      <c r="I27" s="344"/>
      <c r="J27" s="342"/>
      <c r="K27" s="337"/>
      <c r="L27" s="341"/>
      <c r="M27" s="341"/>
      <c r="N27" s="337"/>
      <c r="O27" s="179">
        <v>4</v>
      </c>
      <c r="P27" s="195" t="s">
        <v>442</v>
      </c>
      <c r="Q27" s="179" t="str">
        <f t="shared" si="1"/>
        <v>Probabilidad</v>
      </c>
      <c r="R27" s="179" t="s">
        <v>131</v>
      </c>
      <c r="S27" s="179" t="s">
        <v>132</v>
      </c>
      <c r="T27" s="180">
        <f>VLOOKUP(R27&amp;S27,Hoja1!$Q$4:$R$9,2,0)</f>
        <v>0.45</v>
      </c>
      <c r="U27" s="179" t="s">
        <v>352</v>
      </c>
      <c r="V27" s="179" t="s">
        <v>134</v>
      </c>
      <c r="W27" s="179" t="s">
        <v>135</v>
      </c>
      <c r="X27" s="180">
        <f t="shared" si="11"/>
        <v>0.36000000000000004</v>
      </c>
      <c r="Y27" s="180" t="str">
        <f>IF(Z27&lt;=20%,'Tabla probabilidad'!$B$5,IF(Z27&lt;=40%,'Tabla probabilidad'!$B$6,IF(Z27&lt;=60%,'Tabla probabilidad'!$B$7,IF(Z27&lt;=80%,'Tabla probabilidad'!$B$8,IF(Z27&lt;=100%,'Tabla probabilidad'!$B$9)))))</f>
        <v>Media</v>
      </c>
      <c r="Z27" s="180">
        <f>IF(R27="Preventivo",(J24-(J24*T27)),IF(R27="Detectivo",(J24-(J24*T27)),IF(R27="Correctivo",(J24))))</f>
        <v>0.44</v>
      </c>
      <c r="AA27" s="333"/>
      <c r="AB27" s="333"/>
      <c r="AC27" s="180" t="str">
        <f t="shared" si="0"/>
        <v>Mayor</v>
      </c>
      <c r="AD27" s="180">
        <f t="shared" si="12"/>
        <v>0.8</v>
      </c>
      <c r="AE27" s="333"/>
      <c r="AF27" s="333"/>
      <c r="AG27" s="335"/>
      <c r="AH27" s="335"/>
      <c r="AI27" s="335"/>
      <c r="AJ27" s="335"/>
      <c r="AK27" s="335"/>
      <c r="AL27" s="335"/>
      <c r="AM27" s="350"/>
      <c r="AN27" s="337"/>
    </row>
    <row r="28" spans="1:40" ht="48" customHeight="1" x14ac:dyDescent="0.25">
      <c r="A28" s="337">
        <v>5</v>
      </c>
      <c r="B28" s="334" t="s">
        <v>418</v>
      </c>
      <c r="C28" s="337" t="s">
        <v>128</v>
      </c>
      <c r="D28" s="346" t="s">
        <v>652</v>
      </c>
      <c r="E28" s="337" t="s">
        <v>651</v>
      </c>
      <c r="F28" s="337" t="s">
        <v>426</v>
      </c>
      <c r="G28" s="337" t="s">
        <v>348</v>
      </c>
      <c r="H28" s="337">
        <v>2178</v>
      </c>
      <c r="I28" s="344" t="str">
        <f>IF(H28&lt;=2,'Tabla probabilidad'!$B$5,IF(H28&lt;=24,'Tabla probabilidad'!$B$6,IF(H28&lt;=500,'Tabla probabilidad'!$B$7,IF(H28&lt;=5000,'Tabla probabilidad'!$B$8,IF(H28&gt;5000,'Tabla probabilidad'!$B$9)))))</f>
        <v>Alta</v>
      </c>
      <c r="J28" s="342">
        <f>IF(H28&lt;=2,'Tabla probabilidad'!$D$5,IF(H28&lt;=24,'Tabla probabilidad'!$D$6,IF(H28&lt;=500,'Tabla probabilidad'!$D$7,IF(H28&lt;=5000,'Tabla probabilidad'!$D$8,IF(H28&gt;5000,'Tabla probabilidad'!$D$9)))))</f>
        <v>0.8</v>
      </c>
      <c r="K28" s="337" t="s">
        <v>204</v>
      </c>
      <c r="L28" s="337"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Leve</v>
      </c>
      <c r="M28" s="337"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20%</v>
      </c>
      <c r="N28" s="337" t="str">
        <f>VLOOKUP((I28&amp;L28),Hoja1!$B$4:$C$28,2,0)</f>
        <v>Moderado</v>
      </c>
      <c r="O28" s="179">
        <v>1</v>
      </c>
      <c r="P28" s="197" t="s">
        <v>446</v>
      </c>
      <c r="Q28" s="199" t="str">
        <f t="shared" ref="Q28" si="13">IF(R28="Preventivo","Probabilidad",IF(R28="Detectivo","Probabilidad", IF(R28="Correctivo","Impacto")))</f>
        <v>Probabilidad</v>
      </c>
      <c r="R28" s="199" t="s">
        <v>131</v>
      </c>
      <c r="S28" s="199" t="s">
        <v>132</v>
      </c>
      <c r="T28" s="180">
        <f>VLOOKUP(R28&amp;S28,Hoja1!$Q$4:$R$9,2,0)</f>
        <v>0.45</v>
      </c>
      <c r="U28" s="179" t="s">
        <v>133</v>
      </c>
      <c r="V28" s="179" t="s">
        <v>134</v>
      </c>
      <c r="W28" s="179" t="s">
        <v>135</v>
      </c>
      <c r="X28" s="180">
        <f>IF(Q28="Probabilidad",($J$28*T28),IF(Q28="Impacto"," "))</f>
        <v>0.36000000000000004</v>
      </c>
      <c r="Y28" s="180" t="str">
        <f>IF(Z28&lt;=20%,'Tabla probabilidad'!$B$5,IF(Z28&lt;=40%,'Tabla probabilidad'!$B$6,IF(Z28&lt;=60%,'Tabla probabilidad'!$B$7,IF(Z28&lt;=80%,'Tabla probabilidad'!$B$8,IF(Z28&lt;=100%,'Tabla probabilidad'!$B$9)))))</f>
        <v>Media</v>
      </c>
      <c r="Z28" s="180">
        <f>IF(R28="Preventivo",(J28-(J28*T28)),IF(R28="Detectivo",(J28-(J28*T28)),IF(R28="Correctivo",(J28))))</f>
        <v>0.44</v>
      </c>
      <c r="AA28" s="332" t="str">
        <f>IF(AB28&lt;=20%,'Tabla probabilidad'!$B$5,IF(AB28&lt;=40%,'Tabla probabilidad'!$B$6,IF(AB28&lt;=60%,'Tabla probabilidad'!$B$7,IF(AB28&lt;=80%,'Tabla probabilidad'!$B$8,IF(AB28&lt;=100%,'Tabla probabilidad'!$B$9)))))</f>
        <v>Media</v>
      </c>
      <c r="AB28" s="332">
        <f>AVERAGE(Z28:Z32)</f>
        <v>0.44000000000000006</v>
      </c>
      <c r="AC28" s="180" t="str">
        <f t="shared" si="0"/>
        <v>Leve</v>
      </c>
      <c r="AD28" s="180">
        <f>IF(Q28="Probabilidad",(($M$28-0)),IF(Q28="Impacto",($M$28-($M$28*T28))))</f>
        <v>0.2</v>
      </c>
      <c r="AE28" s="332" t="str">
        <f>IF(AF28&lt;=20%,"Leve",IF(AF28&lt;=40%,"Menor",IF(AF28&lt;=60%,"Moderado",IF(AF28&lt;=80%,"Mayor",IF(AF28&lt;=100%,"Catastrófico")))))</f>
        <v>Leve</v>
      </c>
      <c r="AF28" s="332">
        <f>AVERAGE(AD28:AD32)</f>
        <v>0.2</v>
      </c>
      <c r="AG28" s="334" t="str">
        <f>VLOOKUP(AA28&amp;AE28,Hoja1!$B$4:$C$28,2,0)</f>
        <v>Moderado</v>
      </c>
      <c r="AH28" s="334" t="s">
        <v>350</v>
      </c>
      <c r="AI28" s="334"/>
      <c r="AJ28" s="334"/>
      <c r="AK28" s="334"/>
      <c r="AL28" s="334"/>
      <c r="AM28" s="349"/>
      <c r="AN28" s="337"/>
    </row>
    <row r="29" spans="1:40" ht="25.5" x14ac:dyDescent="0.25">
      <c r="A29" s="337"/>
      <c r="B29" s="335"/>
      <c r="C29" s="337"/>
      <c r="D29" s="347"/>
      <c r="E29" s="337"/>
      <c r="F29" s="337"/>
      <c r="G29" s="337"/>
      <c r="H29" s="337"/>
      <c r="I29" s="344"/>
      <c r="J29" s="342"/>
      <c r="K29" s="337"/>
      <c r="L29" s="341"/>
      <c r="M29" s="341"/>
      <c r="N29" s="337"/>
      <c r="O29" s="179">
        <v>2</v>
      </c>
      <c r="P29" s="195" t="s">
        <v>447</v>
      </c>
      <c r="Q29" s="199" t="str">
        <f t="shared" ref="Q29:Q32" si="14">IF(R29="Preventivo","Probabilidad",IF(R29="Detectivo","Probabilidad", IF(R29="Correctivo","Impacto")))</f>
        <v>Probabilidad</v>
      </c>
      <c r="R29" s="199" t="s">
        <v>131</v>
      </c>
      <c r="S29" s="199" t="s">
        <v>132</v>
      </c>
      <c r="T29" s="200">
        <f>VLOOKUP(R29&amp;S29,Hoja1!$Q$4:$R$9,2,0)</f>
        <v>0.45</v>
      </c>
      <c r="U29" s="199" t="s">
        <v>133</v>
      </c>
      <c r="V29" s="199" t="s">
        <v>134</v>
      </c>
      <c r="W29" s="199" t="s">
        <v>135</v>
      </c>
      <c r="X29" s="180">
        <f t="shared" ref="X29:X32" si="15">IF(Q29="Probabilidad",($J$28*T29),IF(Q29="Impacto"," "))</f>
        <v>0.36000000000000004</v>
      </c>
      <c r="Y29" s="180" t="str">
        <f>IF(Z29&lt;=20%,'Tabla probabilidad'!$B$5,IF(Z29&lt;=40%,'Tabla probabilidad'!$B$6,IF(Z29&lt;=60%,'Tabla probabilidad'!$B$7,IF(Z29&lt;=80%,'Tabla probabilidad'!$B$8,IF(Z29&lt;=100%,'Tabla probabilidad'!$B$9)))))</f>
        <v>Media</v>
      </c>
      <c r="Z29" s="180">
        <f>IF(R29="Preventivo",(J28-(J28*T29)),IF(R29="Detectivo",(J28-(J28*T29)),IF(R29="Correctivo",(J28))))</f>
        <v>0.44</v>
      </c>
      <c r="AA29" s="333"/>
      <c r="AB29" s="333"/>
      <c r="AC29" s="180" t="str">
        <f t="shared" si="0"/>
        <v>Leve</v>
      </c>
      <c r="AD29" s="180">
        <f t="shared" ref="AD29:AD30" si="16">IF(Q29="Probabilidad",(($M$28-0)),IF(Q29="Impacto",($M$28-($M$28*T29))))</f>
        <v>0.2</v>
      </c>
      <c r="AE29" s="333"/>
      <c r="AF29" s="333"/>
      <c r="AG29" s="335"/>
      <c r="AH29" s="335"/>
      <c r="AI29" s="335"/>
      <c r="AJ29" s="335"/>
      <c r="AK29" s="335"/>
      <c r="AL29" s="335"/>
      <c r="AM29" s="350"/>
      <c r="AN29" s="337"/>
    </row>
    <row r="30" spans="1:40" ht="37.5" customHeight="1" x14ac:dyDescent="0.25">
      <c r="A30" s="337"/>
      <c r="B30" s="335"/>
      <c r="C30" s="337"/>
      <c r="D30" s="347"/>
      <c r="E30" s="337"/>
      <c r="F30" s="337"/>
      <c r="G30" s="337"/>
      <c r="H30" s="337"/>
      <c r="I30" s="344"/>
      <c r="J30" s="342"/>
      <c r="K30" s="337"/>
      <c r="L30" s="341"/>
      <c r="M30" s="341"/>
      <c r="N30" s="337"/>
      <c r="O30" s="179">
        <v>3</v>
      </c>
      <c r="P30" s="195" t="s">
        <v>448</v>
      </c>
      <c r="Q30" s="199" t="str">
        <f t="shared" si="14"/>
        <v>Probabilidad</v>
      </c>
      <c r="R30" s="199" t="s">
        <v>131</v>
      </c>
      <c r="S30" s="199" t="s">
        <v>132</v>
      </c>
      <c r="T30" s="200">
        <f>VLOOKUP(R30&amp;S30,Hoja1!$Q$4:$R$9,2,0)</f>
        <v>0.45</v>
      </c>
      <c r="U30" s="199" t="s">
        <v>352</v>
      </c>
      <c r="V30" s="199" t="s">
        <v>134</v>
      </c>
      <c r="W30" s="199" t="s">
        <v>135</v>
      </c>
      <c r="X30" s="180">
        <f t="shared" si="15"/>
        <v>0.36000000000000004</v>
      </c>
      <c r="Y30" s="180" t="str">
        <f>IF(Z30&lt;=20%,'Tabla probabilidad'!$B$5,IF(Z30&lt;=40%,'Tabla probabilidad'!$B$6,IF(Z30&lt;=60%,'Tabla probabilidad'!$B$7,IF(Z30&lt;=80%,'Tabla probabilidad'!$B$8,IF(Z30&lt;=100%,'Tabla probabilidad'!$B$9)))))</f>
        <v>Media</v>
      </c>
      <c r="Z30" s="180">
        <f>IF(R30="Preventivo",(J28-(J28*T30)),IF(R30="Detectivo",(J28-(J28*T30)),IF(R30="Correctivo",(J28))))</f>
        <v>0.44</v>
      </c>
      <c r="AA30" s="333"/>
      <c r="AB30" s="333"/>
      <c r="AC30" s="180" t="str">
        <f t="shared" si="0"/>
        <v>Leve</v>
      </c>
      <c r="AD30" s="180">
        <f t="shared" si="16"/>
        <v>0.2</v>
      </c>
      <c r="AE30" s="333"/>
      <c r="AF30" s="333"/>
      <c r="AG30" s="335"/>
      <c r="AH30" s="335"/>
      <c r="AI30" s="335"/>
      <c r="AJ30" s="335"/>
      <c r="AK30" s="335"/>
      <c r="AL30" s="335"/>
      <c r="AM30" s="350"/>
      <c r="AN30" s="337"/>
    </row>
    <row r="31" spans="1:40" ht="55.5" customHeight="1" x14ac:dyDescent="0.25">
      <c r="A31" s="337"/>
      <c r="B31" s="335"/>
      <c r="C31" s="337"/>
      <c r="D31" s="347"/>
      <c r="E31" s="337"/>
      <c r="F31" s="337"/>
      <c r="G31" s="337"/>
      <c r="H31" s="337"/>
      <c r="I31" s="344"/>
      <c r="J31" s="342"/>
      <c r="K31" s="337"/>
      <c r="L31" s="341"/>
      <c r="M31" s="341"/>
      <c r="N31" s="337"/>
      <c r="O31" s="191">
        <v>4</v>
      </c>
      <c r="P31" s="198" t="s">
        <v>449</v>
      </c>
      <c r="Q31" s="199" t="str">
        <f t="shared" si="14"/>
        <v>Probabilidad</v>
      </c>
      <c r="R31" s="199" t="s">
        <v>131</v>
      </c>
      <c r="S31" s="199" t="s">
        <v>132</v>
      </c>
      <c r="T31" s="200">
        <f>VLOOKUP(R31&amp;S31,Hoja1!$Q$4:$R$9,2,0)</f>
        <v>0.45</v>
      </c>
      <c r="U31" s="199" t="s">
        <v>133</v>
      </c>
      <c r="V31" s="199" t="s">
        <v>134</v>
      </c>
      <c r="W31" s="199" t="s">
        <v>135</v>
      </c>
      <c r="X31" s="200">
        <f t="shared" si="15"/>
        <v>0.36000000000000004</v>
      </c>
      <c r="Y31" s="200" t="str">
        <f>IF(Z31&lt;=20%,'Tabla probabilidad'!$B$5,IF(Z31&lt;=40%,'Tabla probabilidad'!$B$6,IF(Z31&lt;=60%,'Tabla probabilidad'!$B$7,IF(Z31&lt;=80%,'Tabla probabilidad'!$B$8,IF(Z31&lt;=100%,'Tabla probabilidad'!$B$9)))))</f>
        <v>Media</v>
      </c>
      <c r="Z31" s="200">
        <f>IF(R31="Preventivo",(J28-(J28*T31)),IF(R31="Detectivo",(J28-(J28*T31)),IF(R31="Correctivo",(J28))))</f>
        <v>0.44</v>
      </c>
      <c r="AA31" s="333"/>
      <c r="AB31" s="333"/>
      <c r="AC31" s="200" t="str">
        <f t="shared" ref="AC31:AC32" si="17">IF(AD31&lt;=20%,"Leve",IF(AD31&lt;=40%,"Menor",IF(AD31&lt;=60%,"Moderado",IF(AD31&lt;=80%,"Mayor",IF(AD31&lt;=100%,"Catastrófico")))))</f>
        <v>Leve</v>
      </c>
      <c r="AD31" s="200">
        <f t="shared" ref="AD31:AD32" si="18">IF(Q31="Probabilidad",(($M$28-0)),IF(Q31="Impacto",($M$28-($M$28*T31))))</f>
        <v>0.2</v>
      </c>
      <c r="AE31" s="333"/>
      <c r="AF31" s="333"/>
      <c r="AG31" s="335"/>
      <c r="AH31" s="335"/>
      <c r="AI31" s="335"/>
      <c r="AJ31" s="335"/>
      <c r="AK31" s="335"/>
      <c r="AL31" s="335"/>
      <c r="AM31" s="350"/>
      <c r="AN31" s="337"/>
    </row>
    <row r="32" spans="1:40" ht="79.5" customHeight="1" x14ac:dyDescent="0.25">
      <c r="A32" s="337"/>
      <c r="B32" s="335"/>
      <c r="C32" s="337"/>
      <c r="D32" s="347"/>
      <c r="E32" s="337"/>
      <c r="F32" s="337"/>
      <c r="G32" s="337"/>
      <c r="H32" s="337"/>
      <c r="I32" s="344"/>
      <c r="J32" s="342"/>
      <c r="K32" s="337"/>
      <c r="L32" s="341"/>
      <c r="M32" s="341"/>
      <c r="N32" s="337"/>
      <c r="O32" s="179">
        <v>5</v>
      </c>
      <c r="P32" s="195" t="s">
        <v>450</v>
      </c>
      <c r="Q32" s="199" t="str">
        <f t="shared" si="14"/>
        <v>Probabilidad</v>
      </c>
      <c r="R32" s="199" t="s">
        <v>131</v>
      </c>
      <c r="S32" s="199" t="s">
        <v>132</v>
      </c>
      <c r="T32" s="200">
        <f>VLOOKUP(R32&amp;S32,Hoja1!$Q$4:$R$9,2,0)</f>
        <v>0.45</v>
      </c>
      <c r="U32" s="199" t="s">
        <v>133</v>
      </c>
      <c r="V32" s="199" t="s">
        <v>134</v>
      </c>
      <c r="W32" s="199" t="s">
        <v>135</v>
      </c>
      <c r="X32" s="180">
        <f t="shared" si="15"/>
        <v>0.36000000000000004</v>
      </c>
      <c r="Y32" s="180" t="str">
        <f>IF(Z32&lt;=20%,'Tabla probabilidad'!$B$5,IF(Z32&lt;=40%,'Tabla probabilidad'!$B$6,IF(Z32&lt;=60%,'Tabla probabilidad'!$B$7,IF(Z32&lt;=80%,'Tabla probabilidad'!$B$8,IF(Z32&lt;=100%,'Tabla probabilidad'!$B$9)))))</f>
        <v>Media</v>
      </c>
      <c r="Z32" s="200">
        <f>IF(R32="Preventivo",(J28-(J28*T32)),IF(R32="Detectivo",(J28-(J28*T32)),IF(R32="Correctivo",(J28))))</f>
        <v>0.44</v>
      </c>
      <c r="AA32" s="333"/>
      <c r="AB32" s="333"/>
      <c r="AC32" s="200" t="str">
        <f t="shared" si="17"/>
        <v>Leve</v>
      </c>
      <c r="AD32" s="200">
        <f t="shared" si="18"/>
        <v>0.2</v>
      </c>
      <c r="AE32" s="333"/>
      <c r="AF32" s="333"/>
      <c r="AG32" s="335"/>
      <c r="AH32" s="335"/>
      <c r="AI32" s="335"/>
      <c r="AJ32" s="335"/>
      <c r="AK32" s="335"/>
      <c r="AL32" s="335"/>
      <c r="AM32" s="350"/>
      <c r="AN32" s="337"/>
    </row>
    <row r="33" spans="1:40" ht="25.5" x14ac:dyDescent="0.25">
      <c r="A33" s="337">
        <v>6</v>
      </c>
      <c r="B33" s="334" t="s">
        <v>459</v>
      </c>
      <c r="C33" s="337" t="s">
        <v>357</v>
      </c>
      <c r="D33" s="346" t="s">
        <v>451</v>
      </c>
      <c r="E33" s="337" t="s">
        <v>452</v>
      </c>
      <c r="F33" s="351" t="s">
        <v>453</v>
      </c>
      <c r="G33" s="337" t="s">
        <v>354</v>
      </c>
      <c r="H33" s="337">
        <v>1168</v>
      </c>
      <c r="I33" s="344" t="str">
        <f>IF(H33&lt;=2,'Tabla probabilidad'!$B$5,IF(H33&lt;=24,'Tabla probabilidad'!$B$6,IF(H33&lt;=500,'Tabla probabilidad'!$B$7,IF(H33&lt;=5000,'Tabla probabilidad'!$B$8,IF(H33&gt;5000,'Tabla probabilidad'!$B$9)))))</f>
        <v>Alta</v>
      </c>
      <c r="J33" s="342">
        <f>IF(H33&lt;=2,'Tabla probabilidad'!$D$5,IF(H33&lt;=24,'Tabla probabilidad'!$D$6,IF(H33&lt;=500,'Tabla probabilidad'!$D$7,IF(H33&lt;=5000,'Tabla probabilidad'!$D$8,IF(H33&gt;5000,'Tabla probabilidad'!$D$9)))))</f>
        <v>0.8</v>
      </c>
      <c r="K33" s="337" t="s">
        <v>224</v>
      </c>
      <c r="L33" s="334"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334"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334" t="str">
        <f>VLOOKUP((I33&amp;L33),Hoja1!$B$4:$C$28,2,0)</f>
        <v xml:space="preserve">Alto </v>
      </c>
      <c r="O33" s="192">
        <v>1</v>
      </c>
      <c r="P33" s="196" t="s">
        <v>454</v>
      </c>
      <c r="Q33" s="192" t="str">
        <f t="shared" ref="Q33:Q36" si="19">IF(R33="Preventivo","Probabilidad",IF(R33="Detectivo","Probabilidad", IF(R33="Correctivo","Impacto")))</f>
        <v>Probabilidad</v>
      </c>
      <c r="R33" s="179" t="s">
        <v>131</v>
      </c>
      <c r="S33" s="179" t="s">
        <v>132</v>
      </c>
      <c r="T33" s="180">
        <f>VLOOKUP(R33&amp;S33,Hoja1!$Q$4:$R$9,2,0)</f>
        <v>0.45</v>
      </c>
      <c r="U33" s="179" t="s">
        <v>133</v>
      </c>
      <c r="V33" s="179" t="s">
        <v>134</v>
      </c>
      <c r="W33" s="179" t="s">
        <v>135</v>
      </c>
      <c r="X33" s="180">
        <f>IF(Q33="Probabilidad",($J$33*T33),IF(Q33="Impacto"," "))</f>
        <v>0.36000000000000004</v>
      </c>
      <c r="Y33" s="180" t="str">
        <f>IF(Z33&lt;=20%,'Tabla probabilidad'!$B$5,IF(Z33&lt;=40%,'Tabla probabilidad'!$B$6,IF(Z33&lt;=60%,'Tabla probabilidad'!$B$7,IF(Z33&lt;=80%,'Tabla probabilidad'!$B$8,IF(Z33&lt;=100%,'Tabla probabilidad'!$B$9)))))</f>
        <v>Media</v>
      </c>
      <c r="Z33" s="180">
        <f>IF(R33="Preventivo",(J33-(J33*T33)),IF(R33="Detectivo",(J33-(J33*T33)),IF(R33="Correctivo",(J33))))</f>
        <v>0.44</v>
      </c>
      <c r="AA33" s="332" t="str">
        <f>IF(AB33&lt;=20%,'Tabla probabilidad'!$B$5,IF(AB33&lt;=40%,'Tabla probabilidad'!$B$6,IF(AB33&lt;=60%,'Tabla probabilidad'!$B$7,IF(AB33&lt;=80%,'Tabla probabilidad'!$B$8,IF(AB33&lt;=100%,'Tabla probabilidad'!$B$9)))))</f>
        <v>Media</v>
      </c>
      <c r="AB33" s="332">
        <f>AVERAGE(Z33:Z36)</f>
        <v>0.45999999999999996</v>
      </c>
      <c r="AC33" s="180" t="str">
        <f t="shared" ref="AC33:AC36" si="20">IF(AD33&lt;=20%,"Leve",IF(AD33&lt;=40%,"Menor",IF(AD33&lt;=60%,"Moderado",IF(AD33&lt;=80%,"Mayor",IF(AD33&lt;=100%,"Catastrófico")))))</f>
        <v>Mayor</v>
      </c>
      <c r="AD33" s="180">
        <f>IF(Q33="Probabilidad",(($M$33-0)),IF(Q33="Impacto",($M$33-($M$33*T33))))</f>
        <v>0.8</v>
      </c>
      <c r="AE33" s="332" t="str">
        <f>IF(AF33&lt;=20%,"Leve",IF(AF33&lt;=40%,"Menor",IF(AF33&lt;=60%,"Moderado",IF(AF33&lt;=80%,"Mayor",IF(AF33&lt;=100%,"Catastrófico")))))</f>
        <v>Mayor</v>
      </c>
      <c r="AF33" s="332">
        <f>AVERAGE(AD33:AD36)</f>
        <v>0.8</v>
      </c>
      <c r="AG33" s="334" t="str">
        <f>VLOOKUP(AA33&amp;AE33,Hoja1!$B$4:$C$28,2,0)</f>
        <v xml:space="preserve">Alto </v>
      </c>
      <c r="AH33" s="334" t="s">
        <v>136</v>
      </c>
      <c r="AI33" s="338"/>
      <c r="AJ33" s="338"/>
      <c r="AK33" s="338"/>
      <c r="AL33" s="338"/>
      <c r="AM33" s="338"/>
      <c r="AN33" s="337"/>
    </row>
    <row r="34" spans="1:40" ht="30" x14ac:dyDescent="0.25">
      <c r="A34" s="337"/>
      <c r="B34" s="335"/>
      <c r="C34" s="337"/>
      <c r="D34" s="347"/>
      <c r="E34" s="337"/>
      <c r="F34" s="337"/>
      <c r="G34" s="337"/>
      <c r="H34" s="337"/>
      <c r="I34" s="344"/>
      <c r="J34" s="342"/>
      <c r="K34" s="337"/>
      <c r="L34" s="335"/>
      <c r="M34" s="335"/>
      <c r="N34" s="335"/>
      <c r="O34" s="192">
        <v>2</v>
      </c>
      <c r="P34" s="196" t="s">
        <v>455</v>
      </c>
      <c r="Q34" s="192" t="str">
        <f t="shared" si="19"/>
        <v>Probabilidad</v>
      </c>
      <c r="R34" s="179" t="s">
        <v>131</v>
      </c>
      <c r="S34" s="179" t="s">
        <v>132</v>
      </c>
      <c r="T34" s="180">
        <f>VLOOKUP(R34&amp;S34,Hoja1!$Q$4:$R$9,2,0)</f>
        <v>0.45</v>
      </c>
      <c r="U34" s="179" t="s">
        <v>352</v>
      </c>
      <c r="V34" s="179" t="s">
        <v>134</v>
      </c>
      <c r="W34" s="179" t="s">
        <v>135</v>
      </c>
      <c r="X34" s="180">
        <f t="shared" ref="X34:X36" si="21">IF(Q34="Probabilidad",($J$33*T34),IF(Q34="Impacto"," "))</f>
        <v>0.36000000000000004</v>
      </c>
      <c r="Y34" s="180" t="str">
        <f>IF(Z34&lt;=20%,'Tabla probabilidad'!$B$5,IF(Z34&lt;=40%,'Tabla probabilidad'!$B$6,IF(Z34&lt;=60%,'Tabla probabilidad'!$B$7,IF(Z34&lt;=80%,'Tabla probabilidad'!$B$8,IF(Z34&lt;=100%,'Tabla probabilidad'!$B$9)))))</f>
        <v>Media</v>
      </c>
      <c r="Z34" s="180">
        <f>IF(R34="Preventivo",(J33-(J33*T34)),IF(R34="Detectivo",(J33-(J33*T34)),IF(R34="Correctivo",(J33))))</f>
        <v>0.44</v>
      </c>
      <c r="AA34" s="333"/>
      <c r="AB34" s="333"/>
      <c r="AC34" s="180" t="str">
        <f t="shared" si="20"/>
        <v>Mayor</v>
      </c>
      <c r="AD34" s="180">
        <f t="shared" ref="AD34:AD36" si="22">IF(Q34="Probabilidad",(($M$33-0)),IF(Q34="Impacto",($M$33-($M$33*T34))))</f>
        <v>0.8</v>
      </c>
      <c r="AE34" s="333"/>
      <c r="AF34" s="333"/>
      <c r="AG34" s="335"/>
      <c r="AH34" s="335"/>
      <c r="AI34" s="339"/>
      <c r="AJ34" s="339"/>
      <c r="AK34" s="339"/>
      <c r="AL34" s="339"/>
      <c r="AM34" s="339"/>
      <c r="AN34" s="337"/>
    </row>
    <row r="35" spans="1:40" ht="38.25" x14ac:dyDescent="0.25">
      <c r="A35" s="337"/>
      <c r="B35" s="335"/>
      <c r="C35" s="337"/>
      <c r="D35" s="347"/>
      <c r="E35" s="337"/>
      <c r="F35" s="337"/>
      <c r="G35" s="337"/>
      <c r="H35" s="337"/>
      <c r="I35" s="344"/>
      <c r="J35" s="342"/>
      <c r="K35" s="337"/>
      <c r="L35" s="335"/>
      <c r="M35" s="335"/>
      <c r="N35" s="335"/>
      <c r="O35" s="192">
        <v>3</v>
      </c>
      <c r="P35" s="196" t="s">
        <v>456</v>
      </c>
      <c r="Q35" s="192" t="str">
        <f t="shared" si="19"/>
        <v>Probabilidad</v>
      </c>
      <c r="R35" s="179" t="s">
        <v>138</v>
      </c>
      <c r="S35" s="179" t="s">
        <v>132</v>
      </c>
      <c r="T35" s="180">
        <f>VLOOKUP(R35&amp;S35,Hoja1!$Q$4:$R$9,2,0)</f>
        <v>0.35</v>
      </c>
      <c r="U35" s="179" t="s">
        <v>352</v>
      </c>
      <c r="V35" s="179" t="s">
        <v>134</v>
      </c>
      <c r="W35" s="179" t="s">
        <v>135</v>
      </c>
      <c r="X35" s="180">
        <f t="shared" si="21"/>
        <v>0.27999999999999997</v>
      </c>
      <c r="Y35" s="180" t="str">
        <f>IF(Z35&lt;=20%,'Tabla probabilidad'!$B$5,IF(Z35&lt;=40%,'Tabla probabilidad'!$B$6,IF(Z35&lt;=60%,'Tabla probabilidad'!$B$7,IF(Z35&lt;=80%,'Tabla probabilidad'!$B$8,IF(Z35&lt;=100%,'Tabla probabilidad'!$B$9)))))</f>
        <v>Media</v>
      </c>
      <c r="Z35" s="180">
        <f>IF(R35="Preventivo",(J33-(J33*T35)),IF(R35="Detectivo",(J33-(J33*T35)),IF(R35="Correctivo",(J33))))</f>
        <v>0.52</v>
      </c>
      <c r="AA35" s="333"/>
      <c r="AB35" s="333"/>
      <c r="AC35" s="180" t="str">
        <f t="shared" si="20"/>
        <v>Mayor</v>
      </c>
      <c r="AD35" s="180">
        <f t="shared" si="22"/>
        <v>0.8</v>
      </c>
      <c r="AE35" s="333"/>
      <c r="AF35" s="333"/>
      <c r="AG35" s="335"/>
      <c r="AH35" s="335"/>
      <c r="AI35" s="339"/>
      <c r="AJ35" s="339"/>
      <c r="AK35" s="339"/>
      <c r="AL35" s="339"/>
      <c r="AM35" s="339"/>
      <c r="AN35" s="337"/>
    </row>
    <row r="36" spans="1:40" ht="54" customHeight="1" x14ac:dyDescent="0.25">
      <c r="A36" s="337"/>
      <c r="B36" s="335"/>
      <c r="C36" s="337"/>
      <c r="D36" s="347"/>
      <c r="E36" s="337"/>
      <c r="F36" s="337"/>
      <c r="G36" s="337"/>
      <c r="H36" s="337"/>
      <c r="I36" s="344"/>
      <c r="J36" s="342"/>
      <c r="K36" s="337"/>
      <c r="L36" s="336"/>
      <c r="M36" s="336"/>
      <c r="N36" s="336"/>
      <c r="O36" s="192">
        <v>4</v>
      </c>
      <c r="P36" s="196" t="s">
        <v>457</v>
      </c>
      <c r="Q36" s="192" t="str">
        <f t="shared" si="19"/>
        <v>Probabilidad</v>
      </c>
      <c r="R36" s="179" t="s">
        <v>131</v>
      </c>
      <c r="S36" s="179" t="s">
        <v>132</v>
      </c>
      <c r="T36" s="180">
        <f>VLOOKUP(R36&amp;S36,Hoja1!$Q$4:$R$9,2,0)</f>
        <v>0.45</v>
      </c>
      <c r="U36" s="179" t="s">
        <v>133</v>
      </c>
      <c r="V36" s="179" t="s">
        <v>134</v>
      </c>
      <c r="W36" s="179" t="s">
        <v>135</v>
      </c>
      <c r="X36" s="180">
        <f t="shared" si="21"/>
        <v>0.36000000000000004</v>
      </c>
      <c r="Y36" s="180" t="str">
        <f>IF(Z36&lt;=20%,'Tabla probabilidad'!$B$5,IF(Z36&lt;=40%,'Tabla probabilidad'!$B$6,IF(Z36&lt;=60%,'Tabla probabilidad'!$B$7,IF(Z36&lt;=80%,'Tabla probabilidad'!$B$8,IF(Z36&lt;=100%,'Tabla probabilidad'!$B$9)))))</f>
        <v>Media</v>
      </c>
      <c r="Z36" s="180">
        <f>IF(R36="Preventivo",(J33-(J33*T36)),IF(R36="Detectivo",(J33-(J33*T36)),IF(R36="Correctivo",(J33))))</f>
        <v>0.44</v>
      </c>
      <c r="AA36" s="333"/>
      <c r="AB36" s="333"/>
      <c r="AC36" s="180" t="str">
        <f t="shared" si="20"/>
        <v>Mayor</v>
      </c>
      <c r="AD36" s="180">
        <f t="shared" si="22"/>
        <v>0.8</v>
      </c>
      <c r="AE36" s="333"/>
      <c r="AF36" s="333"/>
      <c r="AG36" s="335"/>
      <c r="AH36" s="335"/>
      <c r="AI36" s="339"/>
      <c r="AJ36" s="339"/>
      <c r="AK36" s="339"/>
      <c r="AL36" s="339"/>
      <c r="AM36" s="339"/>
      <c r="AN36" s="337"/>
    </row>
    <row r="37" spans="1:40" ht="25.5" x14ac:dyDescent="0.25">
      <c r="A37" s="337">
        <v>7</v>
      </c>
      <c r="B37" s="334" t="s">
        <v>465</v>
      </c>
      <c r="C37" s="337" t="s">
        <v>128</v>
      </c>
      <c r="D37" s="346" t="s">
        <v>659</v>
      </c>
      <c r="E37" s="337" t="s">
        <v>458</v>
      </c>
      <c r="F37" s="337" t="s">
        <v>466</v>
      </c>
      <c r="G37" s="337" t="s">
        <v>348</v>
      </c>
      <c r="H37" s="337">
        <v>2436</v>
      </c>
      <c r="I37" s="344" t="str">
        <f>IF(H37&lt;=2,'Tabla probabilidad'!$B$5,IF(H37&lt;=24,'Tabla probabilidad'!$B$6,IF(H37&lt;=500,'Tabla probabilidad'!$B$7,IF(H37&lt;=5000,'Tabla probabilidad'!$B$8,IF(H37&gt;5000,'Tabla probabilidad'!$B$9)))))</f>
        <v>Alta</v>
      </c>
      <c r="J37" s="342">
        <f>IF(H37&lt;=2,'Tabla probabilidad'!$D$5,IF(H37&lt;=24,'Tabla probabilidad'!$D$6,IF(H37&lt;=500,'Tabla probabilidad'!$D$7,IF(H37&lt;=5000,'Tabla probabilidad'!$D$8,IF(H37&gt;5000,'Tabla probabilidad'!$D$9)))))</f>
        <v>0.8</v>
      </c>
      <c r="K37" s="337" t="s">
        <v>202</v>
      </c>
      <c r="L37" s="337" t="str">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Mayor</v>
      </c>
      <c r="M37" s="337" t="str">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80%</v>
      </c>
      <c r="N37" s="337" t="str">
        <f>VLOOKUP((I37&amp;L37),Hoja1!$B$4:$C$28,2,0)</f>
        <v xml:space="preserve">Alto </v>
      </c>
      <c r="O37" s="179">
        <v>1</v>
      </c>
      <c r="P37" s="195" t="s">
        <v>461</v>
      </c>
      <c r="Q37" s="199" t="str">
        <f t="shared" ref="Q37:Q41" si="23">IF(R37="Preventivo","Probabilidad",IF(R37="Detectivo","Probabilidad", IF(R37="Correctivo","Impacto")))</f>
        <v>Probabilidad</v>
      </c>
      <c r="R37" s="199" t="s">
        <v>131</v>
      </c>
      <c r="S37" s="199" t="s">
        <v>132</v>
      </c>
      <c r="T37" s="180">
        <f>VLOOKUP(R37&amp;S37,Hoja1!$Q$4:$R$9,2,0)</f>
        <v>0.45</v>
      </c>
      <c r="U37" s="199" t="s">
        <v>133</v>
      </c>
      <c r="V37" s="199" t="s">
        <v>134</v>
      </c>
      <c r="W37" s="199" t="s">
        <v>135</v>
      </c>
      <c r="X37" s="180">
        <f>IF(Q37="Probabilidad",($J$37*T37),IF(Q37="Impacto"," "))</f>
        <v>0.36000000000000004</v>
      </c>
      <c r="Y37" s="180" t="str">
        <f>IF(Z37&lt;=20%,'Tabla probabilidad'!$B$5,IF(Z37&lt;=40%,'Tabla probabilidad'!$B$6,IF(Z37&lt;=60%,'Tabla probabilidad'!$B$7,IF(Z37&lt;=80%,'Tabla probabilidad'!$B$8,IF(Z37&lt;=100%,'Tabla probabilidad'!$B$9)))))</f>
        <v>Media</v>
      </c>
      <c r="Z37" s="180">
        <f>IF(R37="Preventivo",(J37-(J37*T37)),IF(R37="Detectivo",(J37-(J37*T37)),IF(R37="Correctivo",(J37))))</f>
        <v>0.44</v>
      </c>
      <c r="AA37" s="332" t="str">
        <f>IF(AB37&lt;=20%,'Tabla probabilidad'!$B$5,IF(AB37&lt;=40%,'Tabla probabilidad'!$B$6,IF(AB37&lt;=60%,'Tabla probabilidad'!$B$7,IF(AB37&lt;=80%,'Tabla probabilidad'!$B$8,IF(AB37&lt;=100%,'Tabla probabilidad'!$B$9)))))</f>
        <v>Media</v>
      </c>
      <c r="AB37" s="332">
        <f>AVERAGE(Z37:Z41)</f>
        <v>0.44000000000000006</v>
      </c>
      <c r="AC37" s="180" t="str">
        <f t="shared" ref="AC37:AC46" si="24">IF(AD37&lt;=20%,"Leve",IF(AD37&lt;=40%,"Menor",IF(AD37&lt;=60%,"Moderado",IF(AD37&lt;=80%,"Mayor",IF(AD37&lt;=100%,"Catastrófico")))))</f>
        <v>Mayor</v>
      </c>
      <c r="AD37" s="180">
        <f>IF(Q37="Probabilidad",(($M$37-0)),IF(Q37="Impacto",($M$37-($M$37*T37))))</f>
        <v>0.8</v>
      </c>
      <c r="AE37" s="332" t="str">
        <f>IF(AF37&lt;=20%,"Leve",IF(AF37&lt;=40%,"Menor",IF(AF37&lt;=60%,"Moderado",IF(AF37&lt;=80%,"Mayor",IF(AF37&lt;=100%,"Catastrófico")))))</f>
        <v>Mayor</v>
      </c>
      <c r="AF37" s="332">
        <f>AVERAGE(AD37:AD41)</f>
        <v>0.8</v>
      </c>
      <c r="AG37" s="334" t="str">
        <f>VLOOKUP(AA37&amp;AE37,Hoja1!$B$4:$C$28,2,0)</f>
        <v xml:space="preserve">Alto </v>
      </c>
      <c r="AH37" s="334" t="s">
        <v>136</v>
      </c>
      <c r="AI37" s="338"/>
      <c r="AJ37" s="338"/>
      <c r="AK37" s="338"/>
      <c r="AL37" s="338"/>
      <c r="AM37" s="338"/>
      <c r="AN37" s="337"/>
    </row>
    <row r="38" spans="1:40" ht="25.5" x14ac:dyDescent="0.25">
      <c r="A38" s="337"/>
      <c r="B38" s="335"/>
      <c r="C38" s="337"/>
      <c r="D38" s="347"/>
      <c r="E38" s="337"/>
      <c r="F38" s="337"/>
      <c r="G38" s="337"/>
      <c r="H38" s="337"/>
      <c r="I38" s="344"/>
      <c r="J38" s="342"/>
      <c r="K38" s="337"/>
      <c r="L38" s="341"/>
      <c r="M38" s="341"/>
      <c r="N38" s="337"/>
      <c r="O38" s="179">
        <v>2</v>
      </c>
      <c r="P38" s="195" t="s">
        <v>462</v>
      </c>
      <c r="Q38" s="199" t="str">
        <f t="shared" si="23"/>
        <v>Probabilidad</v>
      </c>
      <c r="R38" s="199" t="s">
        <v>131</v>
      </c>
      <c r="S38" s="199" t="s">
        <v>132</v>
      </c>
      <c r="T38" s="180">
        <f>VLOOKUP(R38&amp;S38,Hoja1!$Q$4:$R$9,2,0)</f>
        <v>0.45</v>
      </c>
      <c r="U38" s="199" t="s">
        <v>133</v>
      </c>
      <c r="V38" s="199" t="s">
        <v>134</v>
      </c>
      <c r="W38" s="199" t="s">
        <v>135</v>
      </c>
      <c r="X38" s="180">
        <f t="shared" ref="X38:X41" si="25">IF(Q38="Probabilidad",($J$37*T38),IF(Q38="Impacto"," "))</f>
        <v>0.36000000000000004</v>
      </c>
      <c r="Y38" s="180" t="str">
        <f>IF(Z38&lt;=20%,'Tabla probabilidad'!$B$5,IF(Z38&lt;=40%,'Tabla probabilidad'!$B$6,IF(Z38&lt;=60%,'Tabla probabilidad'!$B$7,IF(Z38&lt;=80%,'Tabla probabilidad'!$B$8,IF(Z38&lt;=100%,'Tabla probabilidad'!$B$9)))))</f>
        <v>Media</v>
      </c>
      <c r="Z38" s="180">
        <f>IF(R38="Preventivo",(J37-(J37*T38)),IF(R38="Detectivo",(J37-(J37*T38)),IF(R38="Correctivo",(J37))))</f>
        <v>0.44</v>
      </c>
      <c r="AA38" s="333"/>
      <c r="AB38" s="333"/>
      <c r="AC38" s="180" t="str">
        <f t="shared" si="24"/>
        <v>Mayor</v>
      </c>
      <c r="AD38" s="180">
        <f t="shared" ref="AD38:AD41" si="26">IF(Q38="Probabilidad",(($M$37-0)),IF(Q38="Impacto",($M$37-($M$37*T38))))</f>
        <v>0.8</v>
      </c>
      <c r="AE38" s="333"/>
      <c r="AF38" s="333"/>
      <c r="AG38" s="335"/>
      <c r="AH38" s="335"/>
      <c r="AI38" s="339"/>
      <c r="AJ38" s="339"/>
      <c r="AK38" s="339"/>
      <c r="AL38" s="339"/>
      <c r="AM38" s="339"/>
      <c r="AN38" s="337"/>
    </row>
    <row r="39" spans="1:40" ht="51" x14ac:dyDescent="0.25">
      <c r="A39" s="337"/>
      <c r="B39" s="335"/>
      <c r="C39" s="337"/>
      <c r="D39" s="347"/>
      <c r="E39" s="337"/>
      <c r="F39" s="337"/>
      <c r="G39" s="337"/>
      <c r="H39" s="337"/>
      <c r="I39" s="344"/>
      <c r="J39" s="342"/>
      <c r="K39" s="337"/>
      <c r="L39" s="341"/>
      <c r="M39" s="341"/>
      <c r="N39" s="337"/>
      <c r="O39" s="179">
        <v>3</v>
      </c>
      <c r="P39" s="195" t="s">
        <v>660</v>
      </c>
      <c r="Q39" s="199" t="str">
        <f t="shared" si="23"/>
        <v>Probabilidad</v>
      </c>
      <c r="R39" s="199" t="s">
        <v>131</v>
      </c>
      <c r="S39" s="199" t="s">
        <v>132</v>
      </c>
      <c r="T39" s="180">
        <f>VLOOKUP(R39&amp;S39,Hoja1!$Q$4:$R$9,2,0)</f>
        <v>0.45</v>
      </c>
      <c r="U39" s="199" t="s">
        <v>133</v>
      </c>
      <c r="V39" s="199" t="s">
        <v>134</v>
      </c>
      <c r="W39" s="199" t="s">
        <v>135</v>
      </c>
      <c r="X39" s="180">
        <f t="shared" si="25"/>
        <v>0.36000000000000004</v>
      </c>
      <c r="Y39" s="180" t="str">
        <f>IF(Z39&lt;=20%,'Tabla probabilidad'!$B$5,IF(Z39&lt;=40%,'Tabla probabilidad'!$B$6,IF(Z39&lt;=60%,'Tabla probabilidad'!$B$7,IF(Z39&lt;=80%,'Tabla probabilidad'!$B$8,IF(Z39&lt;=100%,'Tabla probabilidad'!$B$9)))))</f>
        <v>Media</v>
      </c>
      <c r="Z39" s="180">
        <f>IF(R39="Preventivo",(J37-(J37*T39)),IF(R39="Detectivo",(J37-(J37*T39)),IF(R39="Correctivo",(J37))))</f>
        <v>0.44</v>
      </c>
      <c r="AA39" s="333"/>
      <c r="AB39" s="333"/>
      <c r="AC39" s="180" t="str">
        <f t="shared" si="24"/>
        <v>Mayor</v>
      </c>
      <c r="AD39" s="180">
        <f t="shared" si="26"/>
        <v>0.8</v>
      </c>
      <c r="AE39" s="333"/>
      <c r="AF39" s="333"/>
      <c r="AG39" s="335"/>
      <c r="AH39" s="335"/>
      <c r="AI39" s="339"/>
      <c r="AJ39" s="339"/>
      <c r="AK39" s="339"/>
      <c r="AL39" s="339"/>
      <c r="AM39" s="339"/>
      <c r="AN39" s="337"/>
    </row>
    <row r="40" spans="1:40" ht="82.5" customHeight="1" x14ac:dyDescent="0.25">
      <c r="A40" s="337"/>
      <c r="B40" s="335"/>
      <c r="C40" s="337"/>
      <c r="D40" s="347"/>
      <c r="E40" s="337"/>
      <c r="F40" s="337"/>
      <c r="G40" s="337"/>
      <c r="H40" s="337"/>
      <c r="I40" s="344"/>
      <c r="J40" s="342"/>
      <c r="K40" s="337"/>
      <c r="L40" s="341"/>
      <c r="M40" s="341"/>
      <c r="N40" s="337"/>
      <c r="O40" s="179">
        <v>4</v>
      </c>
      <c r="P40" s="195" t="s">
        <v>463</v>
      </c>
      <c r="Q40" s="199" t="str">
        <f t="shared" si="23"/>
        <v>Probabilidad</v>
      </c>
      <c r="R40" s="199" t="s">
        <v>131</v>
      </c>
      <c r="S40" s="199" t="s">
        <v>132</v>
      </c>
      <c r="T40" s="180">
        <f>VLOOKUP(R40&amp;S40,Hoja1!$Q$4:$R$9,2,0)</f>
        <v>0.45</v>
      </c>
      <c r="U40" s="199" t="s">
        <v>133</v>
      </c>
      <c r="V40" s="199" t="s">
        <v>134</v>
      </c>
      <c r="W40" s="199" t="s">
        <v>135</v>
      </c>
      <c r="X40" s="180">
        <f t="shared" si="25"/>
        <v>0.36000000000000004</v>
      </c>
      <c r="Y40" s="180" t="str">
        <f>IF(Z40&lt;=20%,'Tabla probabilidad'!$B$5,IF(Z40&lt;=40%,'Tabla probabilidad'!$B$6,IF(Z40&lt;=60%,'Tabla probabilidad'!$B$7,IF(Z40&lt;=80%,'Tabla probabilidad'!$B$8,IF(Z40&lt;=100%,'Tabla probabilidad'!$B$9)))))</f>
        <v>Media</v>
      </c>
      <c r="Z40" s="180">
        <f>IF(R40="Preventivo",(J37-(J37*T40)),IF(R40="Detectivo",(J37-(J37*T40)),IF(R40="Correctivo",(J37))))</f>
        <v>0.44</v>
      </c>
      <c r="AA40" s="333"/>
      <c r="AB40" s="333"/>
      <c r="AC40" s="180" t="str">
        <f t="shared" si="24"/>
        <v>Mayor</v>
      </c>
      <c r="AD40" s="180">
        <f t="shared" si="26"/>
        <v>0.8</v>
      </c>
      <c r="AE40" s="333"/>
      <c r="AF40" s="333"/>
      <c r="AG40" s="335"/>
      <c r="AH40" s="335"/>
      <c r="AI40" s="339"/>
      <c r="AJ40" s="339"/>
      <c r="AK40" s="339"/>
      <c r="AL40" s="339"/>
      <c r="AM40" s="339"/>
      <c r="AN40" s="337"/>
    </row>
    <row r="41" spans="1:40" ht="68.25" customHeight="1" x14ac:dyDescent="0.25">
      <c r="A41" s="337"/>
      <c r="B41" s="336"/>
      <c r="C41" s="337"/>
      <c r="D41" s="348"/>
      <c r="E41" s="337"/>
      <c r="F41" s="337"/>
      <c r="G41" s="337"/>
      <c r="H41" s="337"/>
      <c r="I41" s="344"/>
      <c r="J41" s="342"/>
      <c r="K41" s="337"/>
      <c r="L41" s="341"/>
      <c r="M41" s="341"/>
      <c r="N41" s="337"/>
      <c r="O41" s="179">
        <v>5</v>
      </c>
      <c r="P41" s="195" t="s">
        <v>464</v>
      </c>
      <c r="Q41" s="199" t="str">
        <f t="shared" si="23"/>
        <v>Probabilidad</v>
      </c>
      <c r="R41" s="199" t="s">
        <v>131</v>
      </c>
      <c r="S41" s="199" t="s">
        <v>132</v>
      </c>
      <c r="T41" s="180">
        <f>VLOOKUP(R41&amp;S41,Hoja1!$Q$4:$R$9,2,0)</f>
        <v>0.45</v>
      </c>
      <c r="U41" s="199" t="s">
        <v>133</v>
      </c>
      <c r="V41" s="199" t="s">
        <v>134</v>
      </c>
      <c r="W41" s="199" t="s">
        <v>135</v>
      </c>
      <c r="X41" s="180">
        <f t="shared" si="25"/>
        <v>0.36000000000000004</v>
      </c>
      <c r="Y41" s="180" t="str">
        <f>IF(Z41&lt;=20%,'Tabla probabilidad'!$B$5,IF(Z41&lt;=40%,'Tabla probabilidad'!$B$6,IF(Z41&lt;=60%,'Tabla probabilidad'!$B$7,IF(Z41&lt;=80%,'Tabla probabilidad'!$B$8,IF(Z41&lt;=100%,'Tabla probabilidad'!$B$9)))))</f>
        <v>Media</v>
      </c>
      <c r="Z41" s="180">
        <f>IF(R41="Preventivo",(J37-(J37*T41)),IF(R41="Detectivo",(J37-(J37*T41)),IF(R41="Correctivo",(J37))))</f>
        <v>0.44</v>
      </c>
      <c r="AA41" s="343"/>
      <c r="AB41" s="343"/>
      <c r="AC41" s="180" t="str">
        <f t="shared" si="24"/>
        <v>Mayor</v>
      </c>
      <c r="AD41" s="180">
        <f t="shared" si="26"/>
        <v>0.8</v>
      </c>
      <c r="AE41" s="343"/>
      <c r="AF41" s="343"/>
      <c r="AG41" s="336"/>
      <c r="AH41" s="335"/>
      <c r="AI41" s="340"/>
      <c r="AJ41" s="340"/>
      <c r="AK41" s="340"/>
      <c r="AL41" s="340"/>
      <c r="AM41" s="340"/>
      <c r="AN41" s="334"/>
    </row>
    <row r="42" spans="1:40" hidden="1" x14ac:dyDescent="0.25">
      <c r="A42" s="337"/>
      <c r="B42" s="334" t="s">
        <v>460</v>
      </c>
      <c r="C42" s="337"/>
      <c r="D42" s="345"/>
      <c r="E42" s="337"/>
      <c r="F42" s="337"/>
      <c r="G42" s="337"/>
      <c r="H42" s="337"/>
      <c r="I42" s="344" t="str">
        <f>IF(H42&lt;=2,'Tabla probabilidad'!$B$5,IF(H42&lt;=24,'Tabla probabilidad'!$B$6,IF(H42&lt;=500,'Tabla probabilidad'!$B$7,IF(H42&lt;=5000,'Tabla probabilidad'!$B$8,IF(H42&gt;5000,'Tabla probabilidad'!$B$9)))))</f>
        <v>Muy Baja</v>
      </c>
      <c r="J42" s="342">
        <f>IF(H42&lt;=2,'Tabla probabilidad'!$D$5,IF(H42&lt;=24,'Tabla probabilidad'!$D$6,IF(H42&lt;=500,'Tabla probabilidad'!$D$7,IF(H42&lt;=5000,'Tabla probabilidad'!$D$8,IF(H42&gt;5000,'Tabla probabilidad'!$D$9)))))</f>
        <v>0.2</v>
      </c>
      <c r="K42" s="337"/>
      <c r="L42" s="337" t="b">
        <f>IF(K42="El riesgo afecta la imagen de alguna área de la organización","Leve",IF(K42="El riesgo afecta la imagen de la entidad internamente, de conocimiento general, nivel interno, alta dirección, contratista y/o de provedores","Menor",IF(K42="El riesgo afecta la imagen de la entidad con algunos usuarios de relevancia frente al logro de los objetivos","Moderado",IF(K42="El riesgo afecta la imagen de de la entidad con efecto publicitario sostenido a nivel del sector justicia","Mayor",IF(K42="El riesgo afecta la imagen de la entidad a nivel nacional, con efecto publicitarios sostenible a nivel país","Catastrófico",IF(K42="Impacto que afecte la ejecución presupuestal en un valor ≥0,5%.","Leve",IF(K42="Impacto que afecte la ejecución presupuestal en un valor ≥1%.","Menor",IF(K42="Impacto que afecte la ejecución presupuestal en un valor ≥5%.","Moderado",IF(K42="Impacto que afecte la ejecución presupuestal en un valor ≥20%.","Mayor",IF(K42="Impacto que afecte la ejecución presupuestal en un valor ≥50%.","Catastrófico",IF(K42="Incumplimiento máximo del 5% de la meta planeada","Leve",IF(K42="Incumplimiento máximo del 15% de la meta planeada","Menor",IF(K42="Incumplimiento máximo del 20% de la meta planeada","Moderado",IF(K42="Incumplimiento máximo del 50% de la meta planeada","Mayor",IF(K42="Incumplimiento máximo del 80% de la meta planeada","Catastrófico",IF(K42="Cualquier afectación a la violacion de los derechos de los ciudadanos se considera con consecuencias altas","Mayor",IF(K42="Cualquier afectación a la violacion de los derechos de los ciudadanos se considera con consecuencias desastrosas","Catastrófico",IF(K42="Afecta la Prestación del Servicio de Administración de Justicia en 5%","Leve",IF(K42="Afecta la Prestación del Servicio de Administración de Justicia en 10%","Menor",IF(K42="Afecta la Prestación del Servicio de Administración de Justicia en 15%","Moderado",IF(K42="Afecta la Prestación del Servicio de Administración de Justicia en 20%","Mayor",IF(K42="Afecta la Prestación del Servicio de Administración de Justicia en más del 50%","Catastrófico",IF(K42="Cualquier acto indebido de los servidores judiciales genera altas consecuencias para la entidad","Mayor",IF(K42="Cualquier acto indebido de los servidores judiciales genera consecuencias desastrosas para la entidad","Catastrófico",IF(K42="Si el hecho llegara a presentarse, tendría consecuencias o efectos mínimos sobre la entidad","Leve",IF(K42="Si el hecho llegara a presentarse, tendría bajo impacto o efecto sobre la entidad","Menor",IF(K42="Si el hecho llegara a presentarse, tendría medianas consecuencias o efectos sobre la entidad","Moderado",IF(K42="Si el hecho llegara a presentarse, tendría altas consecuencias o efectos sobre la entidad","Mayor",IF(K42="Si el hecho llegara a presentarse, tendría desastrosas consecuencias o efectos sobre la entidad","Catastrófico")))))))))))))))))))))))))))))</f>
        <v>0</v>
      </c>
      <c r="M42" s="337" t="b">
        <f>IF(K42="El riesgo afecta la imagen de alguna área de la organización","20%",IF(K42="El riesgo afecta la imagen de la entidad internamente, de conocimiento general, nivel interno, alta dirección, contratista y/o de provedores","40%",IF(K42="El riesgo afecta la imagen de la entidad con algunos usuarios de relevancia frente al logro de los objetivos","60%",IF(K42="El riesgo afecta la imagen de de la entidad con efecto publicitario sostenido a nivel del sector justicia","80%",IF(K42="El riesgo afecta la imagen de la entidad a nivel nacional, con efecto publicitarios sostenible a nivel país","100%",IF(K42="Impacto que afecte la ejecución presupuestal en un valor ≥0,5%.","20%",IF(K42="Impacto que afecte la ejecución presupuestal en un valor ≥1%.","40%",IF(K42="Impacto que afecte la ejecución presupuestal en un valor ≥5%.","60%",IF(K42="Impacto que afecte la ejecución presupuestal en un valor ≥20%.","80%",IF(K42="Impacto que afecte la ejecución presupuestal en un valor ≥50%.","100%",IF(K42="Incumplimiento máximo del 5% de la meta planeada","20%",IF(K42="Incumplimiento máximo del 15% de la meta planeada","40%",IF(K42="Incumplimiento máximo del 20% de la meta planeada","60%",IF(K42="Incumplimiento máximo del 50% de la meta planeada","80%",IF(K42="Incumplimiento máximo del 80% de la meta planeada","100%",IF(K42="Cualquier afectación a la violacion de los derechos de los ciudadanos se considera con consecuencias altas","80%",IF(K42="Cualquier afectación a la violacion de los derechos de los ciudadanos se considera con consecuencias desastrosas","100%",IF(K42="Afecta la Prestación del Servicio de Administración de Justicia en 5%","20%",IF(K42="Afecta la Prestación del Servicio de Administración de Justicia en 10%","40%",IF(K42="Afecta la Prestación del Servicio de Administración de Justicia en 15%","60%",IF(K42="Afecta la Prestación del Servicio de Administración de Justicia en 20%","80%",IF(K42="Afecta la Prestación del Servicio de Administración de Justicia en más del 50%","100%",IF(K42="Cualquier acto indebido de los servidores judiciales genera altas consecuencias para la entidad","80%",IF(K42="Cualquier acto indebido de los servidores judiciales genera consecuencias desastrosas para la entidad","100%",IF(K42="Si el hecho llegara a presentarse, tendría consecuencias o efectos mínimos sobre la entidad","20%",IF(K42="Si el hecho llegara a presentarse, tendría bajo impacto o efecto sobre la entidad","40%",IF(K42="Si el hecho llegara a presentarse, tendría medianas consecuencias o efectos sobre la entidad","60%",IF(K42="Si el hecho llegara a presentarse, tendría altas consecuencias o efectos sobre la entidad","80%",IF(K42="Si el hecho llegara a presentarse, tendría desastrosas consecuencias o efectos sobre la entidad","100%")))))))))))))))))))))))))))))</f>
        <v>0</v>
      </c>
      <c r="N42" s="337" t="e">
        <f>VLOOKUP((I42&amp;L42),Hoja1!$B$4:$C$28,2,0)</f>
        <v>#N/A</v>
      </c>
      <c r="O42" s="179">
        <v>1</v>
      </c>
      <c r="P42" s="139"/>
      <c r="Q42" s="179" t="b">
        <f t="shared" ref="Q42:Q46" si="27">IF(R42="Preventivo","Probabilidad",IF(R42="Detectivo","Probabilidad", IF(R42="Correctivo","Impacto")))</f>
        <v>0</v>
      </c>
      <c r="R42" s="179"/>
      <c r="S42" s="179"/>
      <c r="T42" s="180" t="e">
        <f>VLOOKUP(R42&amp;S42,Hoja1!$Q$4:$R$9,2,0)</f>
        <v>#N/A</v>
      </c>
      <c r="U42" s="179"/>
      <c r="V42" s="179"/>
      <c r="W42" s="179"/>
      <c r="X42" s="180" t="b">
        <f>IF(Q42="Probabilidad",($J$42*T42),IF(Q42="Impacto"," "))</f>
        <v>0</v>
      </c>
      <c r="Y42" s="180" t="b">
        <f>IF(Z42&lt;=20%,'Tabla probabilidad'!$B$5,IF(Z42&lt;=40%,'Tabla probabilidad'!$B$6,IF(Z42&lt;=60%,'Tabla probabilidad'!$B$7,IF(Z42&lt;=80%,'Tabla probabilidad'!$B$8,IF(Z42&lt;=100%,'Tabla probabilidad'!$B$9)))))</f>
        <v>0</v>
      </c>
      <c r="Z42" s="180" t="b">
        <f>IF(R42="Preventivo",(J42-(J42*T42)),IF(R42="Detectivo",(J42-(J42*T42)),IF(R42="Correctivo",(J42))))</f>
        <v>0</v>
      </c>
      <c r="AA42" s="332" t="e">
        <f>IF(AB42&lt;=20%,'Tabla probabilidad'!$B$5,IF(AB42&lt;=40%,'Tabla probabilidad'!$B$6,IF(AB42&lt;=60%,'Tabla probabilidad'!$B$7,IF(AB42&lt;=80%,'Tabla probabilidad'!$B$8,IF(AB42&lt;=100%,'Tabla probabilidad'!$B$9)))))</f>
        <v>#DIV/0!</v>
      </c>
      <c r="AB42" s="332" t="e">
        <f>AVERAGE(Z42:Z46)</f>
        <v>#DIV/0!</v>
      </c>
      <c r="AC42" s="180" t="b">
        <f t="shared" si="24"/>
        <v>0</v>
      </c>
      <c r="AD42" s="180" t="b">
        <f>IF(Q42="Probabilidad",(($M$42-0)),IF(Q42="Impacto",($M$42-($M$42*T42))))</f>
        <v>0</v>
      </c>
      <c r="AE42" s="332" t="e">
        <f>IF(AF42&lt;=20%,"Leve",IF(AF42&lt;=40%,"Menor",IF(AF42&lt;=60%,"Moderado",IF(AF42&lt;=80%,"Mayor",IF(AF42&lt;=100%,"Catastrófico")))))</f>
        <v>#DIV/0!</v>
      </c>
      <c r="AF42" s="332" t="e">
        <f>AVERAGE(AD42:AD46)</f>
        <v>#DIV/0!</v>
      </c>
      <c r="AG42" s="334" t="e">
        <f>VLOOKUP(AA42&amp;AE42,Hoja1!$B$4:$C$28,2,0)</f>
        <v>#DIV/0!</v>
      </c>
      <c r="AH42" s="334"/>
      <c r="AI42" s="338"/>
      <c r="AJ42" s="338"/>
      <c r="AK42" s="338"/>
      <c r="AL42" s="338"/>
      <c r="AM42" s="338"/>
      <c r="AN42" s="337"/>
    </row>
    <row r="43" spans="1:40" hidden="1" x14ac:dyDescent="0.25">
      <c r="A43" s="337"/>
      <c r="B43" s="335"/>
      <c r="C43" s="337"/>
      <c r="D43" s="345"/>
      <c r="E43" s="337"/>
      <c r="F43" s="337"/>
      <c r="G43" s="337"/>
      <c r="H43" s="337"/>
      <c r="I43" s="344"/>
      <c r="J43" s="342"/>
      <c r="K43" s="337"/>
      <c r="L43" s="341"/>
      <c r="M43" s="341"/>
      <c r="N43" s="337"/>
      <c r="O43" s="179">
        <v>2</v>
      </c>
      <c r="P43" s="139"/>
      <c r="Q43" s="179" t="b">
        <f t="shared" si="27"/>
        <v>0</v>
      </c>
      <c r="R43" s="179"/>
      <c r="S43" s="179"/>
      <c r="T43" s="180" t="e">
        <f>VLOOKUP(R43&amp;S43,Hoja1!$Q$4:$R$9,2,0)</f>
        <v>#N/A</v>
      </c>
      <c r="U43" s="179"/>
      <c r="V43" s="179"/>
      <c r="W43" s="179"/>
      <c r="X43" s="180" t="b">
        <f>IF(Q43="Probabilidad",($J$42*T43),IF(Q43="Impacto"," "))</f>
        <v>0</v>
      </c>
      <c r="Y43" s="180" t="b">
        <f>IF(Z43&lt;=20%,'Tabla probabilidad'!$B$5,IF(Z43&lt;=40%,'Tabla probabilidad'!$B$6,IF(Z43&lt;=60%,'Tabla probabilidad'!$B$7,IF(Z43&lt;=80%,'Tabla probabilidad'!$B$8,IF(Z43&lt;=100%,'Tabla probabilidad'!$B$9)))))</f>
        <v>0</v>
      </c>
      <c r="Z43" s="180" t="b">
        <f>IF(R43="Preventivo",(J42-(J42*T43)),IF(R43="Detectivo",(J42-(J42*T43)),IF(R43="Correctivo",(J42))))</f>
        <v>0</v>
      </c>
      <c r="AA43" s="333"/>
      <c r="AB43" s="333"/>
      <c r="AC43" s="180" t="b">
        <f t="shared" si="24"/>
        <v>0</v>
      </c>
      <c r="AD43" s="180" t="b">
        <f t="shared" ref="AD43:AD46" si="28">IF(Q43="Probabilidad",(($M$42-0)),IF(Q43="Impacto",($M$42-($M$42*T43))))</f>
        <v>0</v>
      </c>
      <c r="AE43" s="333"/>
      <c r="AF43" s="333"/>
      <c r="AG43" s="335"/>
      <c r="AH43" s="335"/>
      <c r="AI43" s="339"/>
      <c r="AJ43" s="339"/>
      <c r="AK43" s="339"/>
      <c r="AL43" s="339"/>
      <c r="AM43" s="339"/>
      <c r="AN43" s="337"/>
    </row>
    <row r="44" spans="1:40" hidden="1" x14ac:dyDescent="0.25">
      <c r="A44" s="337"/>
      <c r="B44" s="335"/>
      <c r="C44" s="337"/>
      <c r="D44" s="345"/>
      <c r="E44" s="337"/>
      <c r="F44" s="337"/>
      <c r="G44" s="337"/>
      <c r="H44" s="337"/>
      <c r="I44" s="344"/>
      <c r="J44" s="342"/>
      <c r="K44" s="337"/>
      <c r="L44" s="341"/>
      <c r="M44" s="341"/>
      <c r="N44" s="337"/>
      <c r="O44" s="179">
        <v>3</v>
      </c>
      <c r="P44" s="139"/>
      <c r="Q44" s="179" t="b">
        <f t="shared" si="27"/>
        <v>0</v>
      </c>
      <c r="R44" s="179"/>
      <c r="S44" s="179"/>
      <c r="T44" s="180" t="e">
        <f>VLOOKUP(R44&amp;S44,Hoja1!$Q$4:$R$9,2,0)</f>
        <v>#N/A</v>
      </c>
      <c r="U44" s="179"/>
      <c r="V44" s="179"/>
      <c r="W44" s="179"/>
      <c r="X44" s="180" t="b">
        <f>IF(Q44="Probabilidad",($J$42*T44),IF(Q44="Impacto"," "))</f>
        <v>0</v>
      </c>
      <c r="Y44" s="180" t="b">
        <f>IF(Z44&lt;=20%,'Tabla probabilidad'!$B$5,IF(Z44&lt;=40%,'Tabla probabilidad'!$B$6,IF(Z44&lt;=60%,'Tabla probabilidad'!$B$7,IF(Z44&lt;=80%,'Tabla probabilidad'!$B$8,IF(Z44&lt;=100%,'Tabla probabilidad'!$B$9)))))</f>
        <v>0</v>
      </c>
      <c r="Z44" s="180" t="b">
        <f>IF(R44="Preventivo",(J42-(J42*T44)),IF(R44="Detectivo",(J42-(J42*T44)),IF(R44="Correctivo",(J42))))</f>
        <v>0</v>
      </c>
      <c r="AA44" s="333"/>
      <c r="AB44" s="333"/>
      <c r="AC44" s="180" t="b">
        <f t="shared" si="24"/>
        <v>0</v>
      </c>
      <c r="AD44" s="180" t="b">
        <f t="shared" si="28"/>
        <v>0</v>
      </c>
      <c r="AE44" s="333"/>
      <c r="AF44" s="333"/>
      <c r="AG44" s="335"/>
      <c r="AH44" s="335"/>
      <c r="AI44" s="339"/>
      <c r="AJ44" s="339"/>
      <c r="AK44" s="339"/>
      <c r="AL44" s="339"/>
      <c r="AM44" s="339"/>
      <c r="AN44" s="337"/>
    </row>
    <row r="45" spans="1:40" hidden="1" x14ac:dyDescent="0.25">
      <c r="A45" s="337"/>
      <c r="B45" s="335"/>
      <c r="C45" s="337"/>
      <c r="D45" s="345"/>
      <c r="E45" s="337"/>
      <c r="F45" s="337"/>
      <c r="G45" s="337"/>
      <c r="H45" s="337"/>
      <c r="I45" s="344"/>
      <c r="J45" s="342"/>
      <c r="K45" s="337"/>
      <c r="L45" s="341"/>
      <c r="M45" s="341"/>
      <c r="N45" s="337"/>
      <c r="O45" s="179">
        <v>4</v>
      </c>
      <c r="P45" s="146"/>
      <c r="Q45" s="179" t="b">
        <f t="shared" si="27"/>
        <v>0</v>
      </c>
      <c r="R45" s="179"/>
      <c r="S45" s="179"/>
      <c r="T45" s="180" t="e">
        <f>VLOOKUP(R45&amp;S45,Hoja1!$Q$4:$R$9,2,0)</f>
        <v>#N/A</v>
      </c>
      <c r="U45" s="179"/>
      <c r="V45" s="179"/>
      <c r="W45" s="179"/>
      <c r="X45" s="180" t="b">
        <f>IF(Q45="Probabilidad",($J$42*T45),IF(Q45="Impacto"," "))</f>
        <v>0</v>
      </c>
      <c r="Y45" s="180" t="b">
        <f>IF(Z45&lt;=20%,'Tabla probabilidad'!$B$5,IF(Z45&lt;=40%,'Tabla probabilidad'!$B$6,IF(Z45&lt;=60%,'Tabla probabilidad'!$B$7,IF(Z45&lt;=80%,'Tabla probabilidad'!$B$8,IF(Z45&lt;=100%,'Tabla probabilidad'!$B$9)))))</f>
        <v>0</v>
      </c>
      <c r="Z45" s="180" t="b">
        <f>IF(R45="Preventivo",(J42-(J42*T45)),IF(R45="Detectivo",(J42-(J42*T45)),IF(R45="Correctivo",(J42))))</f>
        <v>0</v>
      </c>
      <c r="AA45" s="333"/>
      <c r="AB45" s="333"/>
      <c r="AC45" s="180" t="b">
        <f t="shared" si="24"/>
        <v>0</v>
      </c>
      <c r="AD45" s="180" t="b">
        <f t="shared" si="28"/>
        <v>0</v>
      </c>
      <c r="AE45" s="333"/>
      <c r="AF45" s="333"/>
      <c r="AG45" s="335"/>
      <c r="AH45" s="335"/>
      <c r="AI45" s="339"/>
      <c r="AJ45" s="339"/>
      <c r="AK45" s="339"/>
      <c r="AL45" s="339"/>
      <c r="AM45" s="339"/>
      <c r="AN45" s="337"/>
    </row>
    <row r="46" spans="1:40" hidden="1" x14ac:dyDescent="0.25">
      <c r="A46" s="337"/>
      <c r="B46" s="336"/>
      <c r="C46" s="337"/>
      <c r="D46" s="345"/>
      <c r="E46" s="337"/>
      <c r="F46" s="337"/>
      <c r="G46" s="337"/>
      <c r="H46" s="337"/>
      <c r="I46" s="344"/>
      <c r="J46" s="342"/>
      <c r="K46" s="337"/>
      <c r="L46" s="341"/>
      <c r="M46" s="341"/>
      <c r="N46" s="337"/>
      <c r="O46" s="179">
        <v>5</v>
      </c>
      <c r="P46" s="148"/>
      <c r="Q46" s="179" t="b">
        <f t="shared" si="27"/>
        <v>0</v>
      </c>
      <c r="R46" s="179"/>
      <c r="S46" s="179"/>
      <c r="T46" s="180" t="e">
        <f>VLOOKUP(R46&amp;S46,Hoja1!$Q$4:$R$9,2,0)</f>
        <v>#N/A</v>
      </c>
      <c r="U46" s="179"/>
      <c r="V46" s="179"/>
      <c r="W46" s="179"/>
      <c r="X46" s="180" t="b">
        <f t="shared" ref="X46" si="29">IF(Q46="Probabilidad",($J$33*T46),IF(Q46="Impacto"," "))</f>
        <v>0</v>
      </c>
      <c r="Y46" s="180" t="b">
        <f>IF(Z46&lt;=20%,'Tabla probabilidad'!$B$5,IF(Z46&lt;=40%,'Tabla probabilidad'!$B$6,IF(Z46&lt;=60%,'Tabla probabilidad'!$B$7,IF(Z46&lt;=80%,'Tabla probabilidad'!$B$8,IF(Z46&lt;=100%,'Tabla probabilidad'!$B$9)))))</f>
        <v>0</v>
      </c>
      <c r="Z46" s="180" t="b">
        <f>IF(R46="Preventivo",(J42-(J42*T46)),IF(R46="Detectivo",(J42-(J42*T46)),IF(R46="Correctivo",(J42))))</f>
        <v>0</v>
      </c>
      <c r="AA46" s="343"/>
      <c r="AB46" s="343"/>
      <c r="AC46" s="180" t="b">
        <f t="shared" si="24"/>
        <v>0</v>
      </c>
      <c r="AD46" s="180" t="b">
        <f t="shared" si="28"/>
        <v>0</v>
      </c>
      <c r="AE46" s="343"/>
      <c r="AF46" s="343"/>
      <c r="AG46" s="336"/>
      <c r="AH46" s="335"/>
      <c r="AI46" s="340"/>
      <c r="AJ46" s="340"/>
      <c r="AK46" s="340"/>
      <c r="AL46" s="340"/>
      <c r="AM46" s="340"/>
      <c r="AN46" s="334"/>
    </row>
  </sheetData>
  <mergeCells count="254">
    <mergeCell ref="B33:B36"/>
    <mergeCell ref="B37:B41"/>
    <mergeCell ref="A28:A32"/>
    <mergeCell ref="A24:A27"/>
    <mergeCell ref="C24:C27"/>
    <mergeCell ref="D24:D27"/>
    <mergeCell ref="E24:E27"/>
    <mergeCell ref="A16:A20"/>
    <mergeCell ref="C16:C20"/>
    <mergeCell ref="D16:D20"/>
    <mergeCell ref="E16:E20"/>
    <mergeCell ref="B16:B20"/>
    <mergeCell ref="A21:A23"/>
    <mergeCell ref="C21:C23"/>
    <mergeCell ref="D21:D23"/>
    <mergeCell ref="E21:E23"/>
    <mergeCell ref="F16:F20"/>
    <mergeCell ref="AJ16:AJ20"/>
    <mergeCell ref="AK16:AK20"/>
    <mergeCell ref="AL16:AL20"/>
    <mergeCell ref="G16:G20"/>
    <mergeCell ref="H16:H20"/>
    <mergeCell ref="I16:I20"/>
    <mergeCell ref="J16:J20"/>
    <mergeCell ref="K16:K20"/>
    <mergeCell ref="L16:L20"/>
    <mergeCell ref="M16:M20"/>
    <mergeCell ref="N16:N20"/>
    <mergeCell ref="AA16:AA20"/>
    <mergeCell ref="AB16:AB20"/>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B8:B9"/>
    <mergeCell ref="K8:K9"/>
    <mergeCell ref="L8:L9"/>
    <mergeCell ref="M8:M9"/>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L10:AL15"/>
    <mergeCell ref="AM10:AM15"/>
    <mergeCell ref="AM16:AM20"/>
    <mergeCell ref="AM21:AM23"/>
    <mergeCell ref="AN16:AN20"/>
    <mergeCell ref="AE16:AE20"/>
    <mergeCell ref="AF16:AF20"/>
    <mergeCell ref="AG16:AG20"/>
    <mergeCell ref="AH16:AH20"/>
    <mergeCell ref="AI16:AI20"/>
    <mergeCell ref="AJ21:AJ23"/>
    <mergeCell ref="AK21:AK23"/>
    <mergeCell ref="AL21:AL23"/>
    <mergeCell ref="AN21:AN23"/>
    <mergeCell ref="AE21:AE23"/>
    <mergeCell ref="AF21:AF23"/>
    <mergeCell ref="AG21:AG23"/>
    <mergeCell ref="AH21:AH23"/>
    <mergeCell ref="AI21:AI23"/>
    <mergeCell ref="AI10:AI15"/>
    <mergeCell ref="AJ10:AJ15"/>
    <mergeCell ref="AK10:AK15"/>
    <mergeCell ref="F24:F27"/>
    <mergeCell ref="G24:G27"/>
    <mergeCell ref="H24:H27"/>
    <mergeCell ref="I24:I27"/>
    <mergeCell ref="B28:B32"/>
    <mergeCell ref="F21:F23"/>
    <mergeCell ref="K21:K23"/>
    <mergeCell ref="G21:G23"/>
    <mergeCell ref="L21:L23"/>
    <mergeCell ref="M21:M23"/>
    <mergeCell ref="N21:N23"/>
    <mergeCell ref="AA21:AA23"/>
    <mergeCell ref="K28:K32"/>
    <mergeCell ref="A33:A36"/>
    <mergeCell ref="D33:D36"/>
    <mergeCell ref="E33:E36"/>
    <mergeCell ref="F33:F36"/>
    <mergeCell ref="C28:C32"/>
    <mergeCell ref="G33:G36"/>
    <mergeCell ref="I33:I36"/>
    <mergeCell ref="C33:C36"/>
    <mergeCell ref="D28:D32"/>
    <mergeCell ref="E28:E32"/>
    <mergeCell ref="F28:F32"/>
    <mergeCell ref="G28:G32"/>
    <mergeCell ref="H28:H32"/>
    <mergeCell ref="I28:I32"/>
    <mergeCell ref="B21:B23"/>
    <mergeCell ref="B24:B27"/>
    <mergeCell ref="H21:H23"/>
    <mergeCell ref="I21:I23"/>
    <mergeCell ref="J21:J23"/>
    <mergeCell ref="J33:J36"/>
    <mergeCell ref="AN33:AN36"/>
    <mergeCell ref="AN28:AN32"/>
    <mergeCell ref="AH24:AH27"/>
    <mergeCell ref="AI24:AI27"/>
    <mergeCell ref="AJ24:AJ27"/>
    <mergeCell ref="AK24:AK27"/>
    <mergeCell ref="AL24:AL27"/>
    <mergeCell ref="AM24:AM27"/>
    <mergeCell ref="AN24:AN27"/>
    <mergeCell ref="AH33:AH36"/>
    <mergeCell ref="AI33:AI36"/>
    <mergeCell ref="AJ33:AJ36"/>
    <mergeCell ref="AK33:AK36"/>
    <mergeCell ref="AL33:AL36"/>
    <mergeCell ref="AM33:AM36"/>
    <mergeCell ref="AH28:AH32"/>
    <mergeCell ref="AI28:AI32"/>
    <mergeCell ref="AJ28:AJ32"/>
    <mergeCell ref="AK28:AK32"/>
    <mergeCell ref="AL28:AL32"/>
    <mergeCell ref="AM28:AM32"/>
    <mergeCell ref="AN37:AN41"/>
    <mergeCell ref="A42:A46"/>
    <mergeCell ref="C42:C46"/>
    <mergeCell ref="D42:D46"/>
    <mergeCell ref="E42:E46"/>
    <mergeCell ref="F42:F46"/>
    <mergeCell ref="G42:G46"/>
    <mergeCell ref="H42:H46"/>
    <mergeCell ref="I42:I46"/>
    <mergeCell ref="J42:J46"/>
    <mergeCell ref="K42:K46"/>
    <mergeCell ref="L42:L46"/>
    <mergeCell ref="M42:M46"/>
    <mergeCell ref="N42:N46"/>
    <mergeCell ref="AA42:AA46"/>
    <mergeCell ref="AB42:AB46"/>
    <mergeCell ref="AE42:AE46"/>
    <mergeCell ref="AF42:AF46"/>
    <mergeCell ref="AF37:AF41"/>
    <mergeCell ref="AG37:AG41"/>
    <mergeCell ref="A37:A41"/>
    <mergeCell ref="C37:C41"/>
    <mergeCell ref="D37:D41"/>
    <mergeCell ref="E37:E41"/>
    <mergeCell ref="AN42:AN46"/>
    <mergeCell ref="K37:K41"/>
    <mergeCell ref="L37:L41"/>
    <mergeCell ref="M37:M41"/>
    <mergeCell ref="N37:N41"/>
    <mergeCell ref="AA37:AA41"/>
    <mergeCell ref="AB37:AB41"/>
    <mergeCell ref="AE37:AE41"/>
    <mergeCell ref="F37:F41"/>
    <mergeCell ref="G37:G41"/>
    <mergeCell ref="H37:H41"/>
    <mergeCell ref="I37:I41"/>
    <mergeCell ref="J37:J41"/>
    <mergeCell ref="AL42:AL46"/>
    <mergeCell ref="AG42:AG46"/>
    <mergeCell ref="AH42:AH46"/>
    <mergeCell ref="AI42:AI46"/>
    <mergeCell ref="AM42:AM46"/>
    <mergeCell ref="AJ37:AJ41"/>
    <mergeCell ref="AK37:AK41"/>
    <mergeCell ref="AL37:AL41"/>
    <mergeCell ref="AM37:AM41"/>
    <mergeCell ref="AJ42:AJ46"/>
    <mergeCell ref="AK42:AK46"/>
    <mergeCell ref="B42:B46"/>
    <mergeCell ref="H33:H36"/>
    <mergeCell ref="AH37:AH41"/>
    <mergeCell ref="AI37:AI41"/>
    <mergeCell ref="K24:K27"/>
    <mergeCell ref="L24:L27"/>
    <mergeCell ref="M24:M27"/>
    <mergeCell ref="N24:N27"/>
    <mergeCell ref="AA24:AA27"/>
    <mergeCell ref="AB24:AB27"/>
    <mergeCell ref="N28:N32"/>
    <mergeCell ref="AA28:AA32"/>
    <mergeCell ref="J24:J27"/>
    <mergeCell ref="AE24:AE27"/>
    <mergeCell ref="AF24:AF27"/>
    <mergeCell ref="AG24:AG27"/>
    <mergeCell ref="L28:L32"/>
    <mergeCell ref="M28:M32"/>
    <mergeCell ref="K33:K36"/>
    <mergeCell ref="L33:L36"/>
    <mergeCell ref="M33:M36"/>
    <mergeCell ref="N33:N36"/>
    <mergeCell ref="AA33:AA36"/>
    <mergeCell ref="J28:J32"/>
    <mergeCell ref="AB21:AB23"/>
    <mergeCell ref="AB33:AB36"/>
    <mergeCell ref="AE33:AE36"/>
    <mergeCell ref="AF33:AF36"/>
    <mergeCell ref="AG33:AG36"/>
    <mergeCell ref="AG28:AG32"/>
    <mergeCell ref="AB28:AB32"/>
    <mergeCell ref="AE28:AE32"/>
    <mergeCell ref="AF28:AF32"/>
  </mergeCells>
  <conditionalFormatting sqref="I10">
    <cfRule type="containsText" dxfId="2771" priority="716" operator="containsText" text="Muy Baja">
      <formula>NOT(ISERROR(SEARCH("Muy Baja",I10)))</formula>
    </cfRule>
    <cfRule type="containsText" dxfId="2770" priority="717" operator="containsText" text="Baja">
      <formula>NOT(ISERROR(SEARCH("Baja",I10)))</formula>
    </cfRule>
    <cfRule type="containsText" dxfId="2769" priority="841" operator="containsText" text="Muy Alta">
      <formula>NOT(ISERROR(SEARCH("Muy Alta",I10)))</formula>
    </cfRule>
    <cfRule type="containsText" dxfId="2768" priority="842" operator="containsText" text="Alta">
      <formula>NOT(ISERROR(SEARCH("Alta",I10)))</formula>
    </cfRule>
    <cfRule type="containsText" dxfId="2767" priority="843" operator="containsText" text="Media">
      <formula>NOT(ISERROR(SEARCH("Media",I10)))</formula>
    </cfRule>
    <cfRule type="containsText" dxfId="2766" priority="844" operator="containsText" text="Media">
      <formula>NOT(ISERROR(SEARCH("Media",I10)))</formula>
    </cfRule>
    <cfRule type="containsText" dxfId="2765" priority="845" operator="containsText" text="Media">
      <formula>NOT(ISERROR(SEARCH("Media",I10)))</formula>
    </cfRule>
    <cfRule type="containsText" dxfId="2764" priority="848" operator="containsText" text="Muy Baja">
      <formula>NOT(ISERROR(SEARCH("Muy Baja",I10)))</formula>
    </cfRule>
    <cfRule type="containsText" dxfId="2763" priority="849" operator="containsText" text="Baja">
      <formula>NOT(ISERROR(SEARCH("Baja",I10)))</formula>
    </cfRule>
    <cfRule type="containsText" dxfId="2762" priority="850" operator="containsText" text="Muy Baja">
      <formula>NOT(ISERROR(SEARCH("Muy Baja",I10)))</formula>
    </cfRule>
    <cfRule type="containsText" dxfId="2761" priority="851" operator="containsText" text="Muy Baja">
      <formula>NOT(ISERROR(SEARCH("Muy Baja",I10)))</formula>
    </cfRule>
    <cfRule type="containsText" dxfId="2760" priority="852" operator="containsText" text="Muy Baja">
      <formula>NOT(ISERROR(SEARCH("Muy Baja",I10)))</formula>
    </cfRule>
    <cfRule type="containsText" dxfId="2759" priority="853" operator="containsText" text="Muy Baja'Tabla probabilidad'!">
      <formula>NOT(ISERROR(SEARCH("Muy Baja'Tabla probabilidad'!",I10)))</formula>
    </cfRule>
    <cfRule type="containsText" dxfId="2758" priority="854" operator="containsText" text="Muy bajo">
      <formula>NOT(ISERROR(SEARCH("Muy bajo",I10)))</formula>
    </cfRule>
    <cfRule type="containsText" dxfId="2757" priority="863" operator="containsText" text="Alta">
      <formula>NOT(ISERROR(SEARCH("Alta",I10)))</formula>
    </cfRule>
    <cfRule type="containsText" dxfId="2756" priority="864" operator="containsText" text="Media">
      <formula>NOT(ISERROR(SEARCH("Media",I10)))</formula>
    </cfRule>
    <cfRule type="containsText" dxfId="2755" priority="865" operator="containsText" text="Baja">
      <formula>NOT(ISERROR(SEARCH("Baja",I10)))</formula>
    </cfRule>
    <cfRule type="containsText" dxfId="2754" priority="866" operator="containsText" text="Muy baja">
      <formula>NOT(ISERROR(SEARCH("Muy baja",I10)))</formula>
    </cfRule>
    <cfRule type="cellIs" dxfId="2753" priority="869" operator="between">
      <formula>1</formula>
      <formula>2</formula>
    </cfRule>
    <cfRule type="cellIs" dxfId="2752" priority="870" operator="between">
      <formula>0</formula>
      <formula>2</formula>
    </cfRule>
  </conditionalFormatting>
  <conditionalFormatting sqref="I10">
    <cfRule type="containsText" dxfId="2751" priority="719" operator="containsText" text="Muy Alta">
      <formula>NOT(ISERROR(SEARCH("Muy Alta",I10)))</formula>
    </cfRule>
  </conditionalFormatting>
  <conditionalFormatting sqref="L10 L16 L21:L22 L24 L28 L33 L37 L42">
    <cfRule type="containsText" dxfId="2750" priority="710" operator="containsText" text="Catastrófico">
      <formula>NOT(ISERROR(SEARCH("Catastrófico",L10)))</formula>
    </cfRule>
    <cfRule type="containsText" dxfId="2749" priority="711" operator="containsText" text="Mayor">
      <formula>NOT(ISERROR(SEARCH("Mayor",L10)))</formula>
    </cfRule>
    <cfRule type="containsText" dxfId="2748" priority="712" operator="containsText" text="Alta">
      <formula>NOT(ISERROR(SEARCH("Alta",L10)))</formula>
    </cfRule>
    <cfRule type="containsText" dxfId="2747" priority="713" operator="containsText" text="Moderado">
      <formula>NOT(ISERROR(SEARCH("Moderado",L10)))</formula>
    </cfRule>
    <cfRule type="containsText" dxfId="2746" priority="714" operator="containsText" text="Menor">
      <formula>NOT(ISERROR(SEARCH("Menor",L10)))</formula>
    </cfRule>
    <cfRule type="containsText" dxfId="2745" priority="715" operator="containsText" text="Leve">
      <formula>NOT(ISERROR(SEARCH("Leve",L10)))</formula>
    </cfRule>
  </conditionalFormatting>
  <conditionalFormatting sqref="N10 N16 N21:N22 N24">
    <cfRule type="containsText" dxfId="2744" priority="705" operator="containsText" text="Extremo">
      <formula>NOT(ISERROR(SEARCH("Extremo",N10)))</formula>
    </cfRule>
    <cfRule type="containsText" dxfId="2743" priority="706" operator="containsText" text="Alto">
      <formula>NOT(ISERROR(SEARCH("Alto",N10)))</formula>
    </cfRule>
    <cfRule type="containsText" dxfId="2742" priority="707" operator="containsText" text="Bajo">
      <formula>NOT(ISERROR(SEARCH("Bajo",N10)))</formula>
    </cfRule>
    <cfRule type="containsText" dxfId="2741" priority="708" operator="containsText" text="Moderado">
      <formula>NOT(ISERROR(SEARCH("Moderado",N10)))</formula>
    </cfRule>
    <cfRule type="containsText" dxfId="2740" priority="709" operator="containsText" text="Extremo">
      <formula>NOT(ISERROR(SEARCH("Extremo",N10)))</formula>
    </cfRule>
  </conditionalFormatting>
  <conditionalFormatting sqref="M10 M16 M21:M22 M24 M28 M33 M37 M42">
    <cfRule type="containsText" dxfId="2739" priority="699" operator="containsText" text="Catastrófico">
      <formula>NOT(ISERROR(SEARCH("Catastrófico",M10)))</formula>
    </cfRule>
    <cfRule type="containsText" dxfId="2738" priority="700" operator="containsText" text="Mayor">
      <formula>NOT(ISERROR(SEARCH("Mayor",M10)))</formula>
    </cfRule>
    <cfRule type="containsText" dxfId="2737" priority="701" operator="containsText" text="Alta">
      <formula>NOT(ISERROR(SEARCH("Alta",M10)))</formula>
    </cfRule>
    <cfRule type="containsText" dxfId="2736" priority="702" operator="containsText" text="Moderado">
      <formula>NOT(ISERROR(SEARCH("Moderado",M10)))</formula>
    </cfRule>
    <cfRule type="containsText" dxfId="2735" priority="703" operator="containsText" text="Menor">
      <formula>NOT(ISERROR(SEARCH("Menor",M10)))</formula>
    </cfRule>
    <cfRule type="containsText" dxfId="2734" priority="704" operator="containsText" text="Leve">
      <formula>NOT(ISERROR(SEARCH("Leve",M10)))</formula>
    </cfRule>
  </conditionalFormatting>
  <conditionalFormatting sqref="Y10:Y12 Y15">
    <cfRule type="containsText" dxfId="2733" priority="633" operator="containsText" text="Muy Alta">
      <formula>NOT(ISERROR(SEARCH("Muy Alta",Y10)))</formula>
    </cfRule>
    <cfRule type="containsText" dxfId="2732" priority="634" operator="containsText" text="Alta">
      <formula>NOT(ISERROR(SEARCH("Alta",Y10)))</formula>
    </cfRule>
    <cfRule type="containsText" dxfId="2731" priority="635" operator="containsText" text="Media">
      <formula>NOT(ISERROR(SEARCH("Media",Y10)))</formula>
    </cfRule>
    <cfRule type="containsText" dxfId="2730" priority="636" operator="containsText" text="Muy Baja">
      <formula>NOT(ISERROR(SEARCH("Muy Baja",Y10)))</formula>
    </cfRule>
    <cfRule type="containsText" dxfId="2729" priority="637" operator="containsText" text="Baja">
      <formula>NOT(ISERROR(SEARCH("Baja",Y10)))</formula>
    </cfRule>
    <cfRule type="containsText" dxfId="2728" priority="638" operator="containsText" text="Muy Baja">
      <formula>NOT(ISERROR(SEARCH("Muy Baja",Y10)))</formula>
    </cfRule>
  </conditionalFormatting>
  <conditionalFormatting sqref="AC10:AC15">
    <cfRule type="containsText" dxfId="2727" priority="628" operator="containsText" text="Catastrófico">
      <formula>NOT(ISERROR(SEARCH("Catastrófico",AC10)))</formula>
    </cfRule>
    <cfRule type="containsText" dxfId="2726" priority="629" operator="containsText" text="Mayor">
      <formula>NOT(ISERROR(SEARCH("Mayor",AC10)))</formula>
    </cfRule>
    <cfRule type="containsText" dxfId="2725" priority="630" operator="containsText" text="Moderado">
      <formula>NOT(ISERROR(SEARCH("Moderado",AC10)))</formula>
    </cfRule>
    <cfRule type="containsText" dxfId="2724" priority="631" operator="containsText" text="Menor">
      <formula>NOT(ISERROR(SEARCH("Menor",AC10)))</formula>
    </cfRule>
    <cfRule type="containsText" dxfId="2723" priority="632" operator="containsText" text="Leve">
      <formula>NOT(ISERROR(SEARCH("Leve",AC10)))</formula>
    </cfRule>
  </conditionalFormatting>
  <conditionalFormatting sqref="AG10">
    <cfRule type="containsText" dxfId="2722" priority="619" operator="containsText" text="Extremo">
      <formula>NOT(ISERROR(SEARCH("Extremo",AG10)))</formula>
    </cfRule>
    <cfRule type="containsText" dxfId="2721" priority="620" operator="containsText" text="Alto">
      <formula>NOT(ISERROR(SEARCH("Alto",AG10)))</formula>
    </cfRule>
    <cfRule type="containsText" dxfId="2720" priority="621" operator="containsText" text="Moderado">
      <formula>NOT(ISERROR(SEARCH("Moderado",AG10)))</formula>
    </cfRule>
    <cfRule type="containsText" dxfId="2719" priority="622" operator="containsText" text="Menor">
      <formula>NOT(ISERROR(SEARCH("Menor",AG10)))</formula>
    </cfRule>
    <cfRule type="containsText" dxfId="2718" priority="623" operator="containsText" text="Bajo">
      <formula>NOT(ISERROR(SEARCH("Bajo",AG10)))</formula>
    </cfRule>
    <cfRule type="containsText" dxfId="2717" priority="624" operator="containsText" text="Moderado">
      <formula>NOT(ISERROR(SEARCH("Moderado",AG10)))</formula>
    </cfRule>
    <cfRule type="containsText" dxfId="2716" priority="625" operator="containsText" text="Extremo">
      <formula>NOT(ISERROR(SEARCH("Extremo",AG10)))</formula>
    </cfRule>
    <cfRule type="containsText" dxfId="2715" priority="626" operator="containsText" text="Baja">
      <formula>NOT(ISERROR(SEARCH("Baja",AG10)))</formula>
    </cfRule>
    <cfRule type="containsText" dxfId="2714" priority="627" operator="containsText" text="Alto">
      <formula>NOT(ISERROR(SEARCH("Alto",AG10)))</formula>
    </cfRule>
  </conditionalFormatting>
  <conditionalFormatting sqref="AA10:AA46">
    <cfRule type="containsText" dxfId="2713" priority="19" operator="containsText" text="Muy Baja">
      <formula>NOT(ISERROR(SEARCH("Muy Baja",AA10)))</formula>
    </cfRule>
    <cfRule type="containsText" dxfId="2712" priority="608" operator="containsText" text="Muy Alta">
      <formula>NOT(ISERROR(SEARCH("Muy Alta",AA10)))</formula>
    </cfRule>
    <cfRule type="containsText" dxfId="2711" priority="609" operator="containsText" text="Alta">
      <formula>NOT(ISERROR(SEARCH("Alta",AA10)))</formula>
    </cfRule>
    <cfRule type="containsText" dxfId="2710" priority="610" operator="containsText" text="Media">
      <formula>NOT(ISERROR(SEARCH("Media",AA10)))</formula>
    </cfRule>
    <cfRule type="containsText" dxfId="2709" priority="611" operator="containsText" text="Baja">
      <formula>NOT(ISERROR(SEARCH("Baja",AA10)))</formula>
    </cfRule>
    <cfRule type="containsText" dxfId="2708" priority="612" operator="containsText" text="Muy Baja">
      <formula>NOT(ISERROR(SEARCH("Muy Baja",AA10)))</formula>
    </cfRule>
  </conditionalFormatting>
  <conditionalFormatting sqref="AE10:AE15">
    <cfRule type="containsText" dxfId="2707" priority="603" operator="containsText" text="Catastrófico">
      <formula>NOT(ISERROR(SEARCH("Catastrófico",AE10)))</formula>
    </cfRule>
    <cfRule type="containsText" dxfId="2706" priority="604" operator="containsText" text="Moderado">
      <formula>NOT(ISERROR(SEARCH("Moderado",AE10)))</formula>
    </cfRule>
    <cfRule type="containsText" dxfId="2705" priority="605" operator="containsText" text="Menor">
      <formula>NOT(ISERROR(SEARCH("Menor",AE10)))</formula>
    </cfRule>
    <cfRule type="containsText" dxfId="2704" priority="606" operator="containsText" text="Leve">
      <formula>NOT(ISERROR(SEARCH("Leve",AE10)))</formula>
    </cfRule>
    <cfRule type="containsText" dxfId="2703" priority="607" operator="containsText" text="Mayor">
      <formula>NOT(ISERROR(SEARCH("Mayor",AE10)))</formula>
    </cfRule>
  </conditionalFormatting>
  <conditionalFormatting sqref="I16 I21:I22 I24">
    <cfRule type="containsText" dxfId="2702" priority="580" operator="containsText" text="Muy Baja">
      <formula>NOT(ISERROR(SEARCH("Muy Baja",I16)))</formula>
    </cfRule>
    <cfRule type="containsText" dxfId="2701" priority="581" operator="containsText" text="Baja">
      <formula>NOT(ISERROR(SEARCH("Baja",I16)))</formula>
    </cfRule>
    <cfRule type="containsText" dxfId="2700" priority="583" operator="containsText" text="Muy Alta">
      <formula>NOT(ISERROR(SEARCH("Muy Alta",I16)))</formula>
    </cfRule>
    <cfRule type="containsText" dxfId="2699" priority="584" operator="containsText" text="Alta">
      <formula>NOT(ISERROR(SEARCH("Alta",I16)))</formula>
    </cfRule>
    <cfRule type="containsText" dxfId="2698" priority="585" operator="containsText" text="Media">
      <formula>NOT(ISERROR(SEARCH("Media",I16)))</formula>
    </cfRule>
    <cfRule type="containsText" dxfId="2697" priority="586" operator="containsText" text="Media">
      <formula>NOT(ISERROR(SEARCH("Media",I16)))</formula>
    </cfRule>
    <cfRule type="containsText" dxfId="2696" priority="587" operator="containsText" text="Media">
      <formula>NOT(ISERROR(SEARCH("Media",I16)))</formula>
    </cfRule>
    <cfRule type="containsText" dxfId="2695" priority="588" operator="containsText" text="Muy Baja">
      <formula>NOT(ISERROR(SEARCH("Muy Baja",I16)))</formula>
    </cfRule>
    <cfRule type="containsText" dxfId="2694" priority="589" operator="containsText" text="Baja">
      <formula>NOT(ISERROR(SEARCH("Baja",I16)))</formula>
    </cfRule>
    <cfRule type="containsText" dxfId="2693" priority="590" operator="containsText" text="Muy Baja">
      <formula>NOT(ISERROR(SEARCH("Muy Baja",I16)))</formula>
    </cfRule>
    <cfRule type="containsText" dxfId="2692" priority="591" operator="containsText" text="Muy Baja">
      <formula>NOT(ISERROR(SEARCH("Muy Baja",I16)))</formula>
    </cfRule>
    <cfRule type="containsText" dxfId="2691" priority="592" operator="containsText" text="Muy Baja">
      <formula>NOT(ISERROR(SEARCH("Muy Baja",I16)))</formula>
    </cfRule>
    <cfRule type="containsText" dxfId="2690" priority="593" operator="containsText" text="Muy Baja'Tabla probabilidad'!">
      <formula>NOT(ISERROR(SEARCH("Muy Baja'Tabla probabilidad'!",I16)))</formula>
    </cfRule>
    <cfRule type="containsText" dxfId="2689" priority="594" operator="containsText" text="Muy bajo">
      <formula>NOT(ISERROR(SEARCH("Muy bajo",I16)))</formula>
    </cfRule>
    <cfRule type="containsText" dxfId="2688" priority="595" operator="containsText" text="Alta">
      <formula>NOT(ISERROR(SEARCH("Alta",I16)))</formula>
    </cfRule>
    <cfRule type="containsText" dxfId="2687" priority="596" operator="containsText" text="Media">
      <formula>NOT(ISERROR(SEARCH("Media",I16)))</formula>
    </cfRule>
    <cfRule type="containsText" dxfId="2686" priority="597" operator="containsText" text="Baja">
      <formula>NOT(ISERROR(SEARCH("Baja",I16)))</formula>
    </cfRule>
    <cfRule type="containsText" dxfId="2685" priority="598" operator="containsText" text="Muy baja">
      <formula>NOT(ISERROR(SEARCH("Muy baja",I16)))</formula>
    </cfRule>
    <cfRule type="cellIs" dxfId="2684" priority="601" operator="between">
      <formula>1</formula>
      <formula>2</formula>
    </cfRule>
    <cfRule type="cellIs" dxfId="2683" priority="602" operator="between">
      <formula>0</formula>
      <formula>2</formula>
    </cfRule>
  </conditionalFormatting>
  <conditionalFormatting sqref="I16 I21:I22 I24">
    <cfRule type="containsText" dxfId="2682" priority="582" operator="containsText" text="Muy Alta">
      <formula>NOT(ISERROR(SEARCH("Muy Alta",I16)))</formula>
    </cfRule>
  </conditionalFormatting>
  <conditionalFormatting sqref="Y16:Y20">
    <cfRule type="containsText" dxfId="2681" priority="574" operator="containsText" text="Muy Alta">
      <formula>NOT(ISERROR(SEARCH("Muy Alta",Y16)))</formula>
    </cfRule>
    <cfRule type="containsText" dxfId="2680" priority="575" operator="containsText" text="Alta">
      <formula>NOT(ISERROR(SEARCH("Alta",Y16)))</formula>
    </cfRule>
    <cfRule type="containsText" dxfId="2679" priority="576" operator="containsText" text="Media">
      <formula>NOT(ISERROR(SEARCH("Media",Y16)))</formula>
    </cfRule>
    <cfRule type="containsText" dxfId="2678" priority="577" operator="containsText" text="Muy Baja">
      <formula>NOT(ISERROR(SEARCH("Muy Baja",Y16)))</formula>
    </cfRule>
    <cfRule type="containsText" dxfId="2677" priority="578" operator="containsText" text="Baja">
      <formula>NOT(ISERROR(SEARCH("Baja",Y16)))</formula>
    </cfRule>
    <cfRule type="containsText" dxfId="2676" priority="579" operator="containsText" text="Muy Baja">
      <formula>NOT(ISERROR(SEARCH("Muy Baja",Y16)))</formula>
    </cfRule>
  </conditionalFormatting>
  <conditionalFormatting sqref="AC16:AC20">
    <cfRule type="containsText" dxfId="2675" priority="569" operator="containsText" text="Catastrófico">
      <formula>NOT(ISERROR(SEARCH("Catastrófico",AC16)))</formula>
    </cfRule>
    <cfRule type="containsText" dxfId="2674" priority="570" operator="containsText" text="Mayor">
      <formula>NOT(ISERROR(SEARCH("Mayor",AC16)))</formula>
    </cfRule>
    <cfRule type="containsText" dxfId="2673" priority="571" operator="containsText" text="Moderado">
      <formula>NOT(ISERROR(SEARCH("Moderado",AC16)))</formula>
    </cfRule>
    <cfRule type="containsText" dxfId="2672" priority="572" operator="containsText" text="Menor">
      <formula>NOT(ISERROR(SEARCH("Menor",AC16)))</formula>
    </cfRule>
    <cfRule type="containsText" dxfId="2671" priority="573" operator="containsText" text="Leve">
      <formula>NOT(ISERROR(SEARCH("Leve",AC16)))</formula>
    </cfRule>
  </conditionalFormatting>
  <conditionalFormatting sqref="AG16">
    <cfRule type="containsText" dxfId="2670" priority="560" operator="containsText" text="Extremo">
      <formula>NOT(ISERROR(SEARCH("Extremo",AG16)))</formula>
    </cfRule>
    <cfRule type="containsText" dxfId="2669" priority="561" operator="containsText" text="Alto">
      <formula>NOT(ISERROR(SEARCH("Alto",AG16)))</formula>
    </cfRule>
    <cfRule type="containsText" dxfId="2668" priority="562" operator="containsText" text="Moderado">
      <formula>NOT(ISERROR(SEARCH("Moderado",AG16)))</formula>
    </cfRule>
    <cfRule type="containsText" dxfId="2667" priority="563" operator="containsText" text="Menor">
      <formula>NOT(ISERROR(SEARCH("Menor",AG16)))</formula>
    </cfRule>
    <cfRule type="containsText" dxfId="2666" priority="564" operator="containsText" text="Bajo">
      <formula>NOT(ISERROR(SEARCH("Bajo",AG16)))</formula>
    </cfRule>
    <cfRule type="containsText" dxfId="2665" priority="565" operator="containsText" text="Moderado">
      <formula>NOT(ISERROR(SEARCH("Moderado",AG16)))</formula>
    </cfRule>
    <cfRule type="containsText" dxfId="2664" priority="566" operator="containsText" text="Extremo">
      <formula>NOT(ISERROR(SEARCH("Extremo",AG16)))</formula>
    </cfRule>
    <cfRule type="containsText" dxfId="2663" priority="567" operator="containsText" text="Baja">
      <formula>NOT(ISERROR(SEARCH("Baja",AG16)))</formula>
    </cfRule>
    <cfRule type="containsText" dxfId="2662" priority="568" operator="containsText" text="Alto">
      <formula>NOT(ISERROR(SEARCH("Alto",AG16)))</formula>
    </cfRule>
  </conditionalFormatting>
  <conditionalFormatting sqref="AE16:AE20">
    <cfRule type="containsText" dxfId="2661" priority="550" operator="containsText" text="Catastrófico">
      <formula>NOT(ISERROR(SEARCH("Catastrófico",AE16)))</formula>
    </cfRule>
    <cfRule type="containsText" dxfId="2660" priority="551" operator="containsText" text="Moderado">
      <formula>NOT(ISERROR(SEARCH("Moderado",AE16)))</formula>
    </cfRule>
    <cfRule type="containsText" dxfId="2659" priority="552" operator="containsText" text="Menor">
      <formula>NOT(ISERROR(SEARCH("Menor",AE16)))</formula>
    </cfRule>
    <cfRule type="containsText" dxfId="2658" priority="553" operator="containsText" text="Leve">
      <formula>NOT(ISERROR(SEARCH("Leve",AE16)))</formula>
    </cfRule>
    <cfRule type="containsText" dxfId="2657" priority="554" operator="containsText" text="Mayor">
      <formula>NOT(ISERROR(SEARCH("Mayor",AE16)))</formula>
    </cfRule>
  </conditionalFormatting>
  <conditionalFormatting sqref="Y21 Y23">
    <cfRule type="containsText" dxfId="2656" priority="544" operator="containsText" text="Muy Alta">
      <formula>NOT(ISERROR(SEARCH("Muy Alta",Y21)))</formula>
    </cfRule>
    <cfRule type="containsText" dxfId="2655" priority="545" operator="containsText" text="Alta">
      <formula>NOT(ISERROR(SEARCH("Alta",Y21)))</formula>
    </cfRule>
    <cfRule type="containsText" dxfId="2654" priority="546" operator="containsText" text="Media">
      <formula>NOT(ISERROR(SEARCH("Media",Y21)))</formula>
    </cfRule>
    <cfRule type="containsText" dxfId="2653" priority="547" operator="containsText" text="Muy Baja">
      <formula>NOT(ISERROR(SEARCH("Muy Baja",Y21)))</formula>
    </cfRule>
    <cfRule type="containsText" dxfId="2652" priority="548" operator="containsText" text="Baja">
      <formula>NOT(ISERROR(SEARCH("Baja",Y21)))</formula>
    </cfRule>
    <cfRule type="containsText" dxfId="2651" priority="549" operator="containsText" text="Muy Baja">
      <formula>NOT(ISERROR(SEARCH("Muy Baja",Y21)))</formula>
    </cfRule>
  </conditionalFormatting>
  <conditionalFormatting sqref="AC21:AC23">
    <cfRule type="containsText" dxfId="2650" priority="539" operator="containsText" text="Catastrófico">
      <formula>NOT(ISERROR(SEARCH("Catastrófico",AC21)))</formula>
    </cfRule>
    <cfRule type="containsText" dxfId="2649" priority="540" operator="containsText" text="Mayor">
      <formula>NOT(ISERROR(SEARCH("Mayor",AC21)))</formula>
    </cfRule>
    <cfRule type="containsText" dxfId="2648" priority="541" operator="containsText" text="Moderado">
      <formula>NOT(ISERROR(SEARCH("Moderado",AC21)))</formula>
    </cfRule>
    <cfRule type="containsText" dxfId="2647" priority="542" operator="containsText" text="Menor">
      <formula>NOT(ISERROR(SEARCH("Menor",AC21)))</formula>
    </cfRule>
    <cfRule type="containsText" dxfId="2646" priority="543" operator="containsText" text="Leve">
      <formula>NOT(ISERROR(SEARCH("Leve",AC21)))</formula>
    </cfRule>
  </conditionalFormatting>
  <conditionalFormatting sqref="AG21:AG22">
    <cfRule type="containsText" dxfId="2645" priority="530" operator="containsText" text="Extremo">
      <formula>NOT(ISERROR(SEARCH("Extremo",AG21)))</formula>
    </cfRule>
    <cfRule type="containsText" dxfId="2644" priority="531" operator="containsText" text="Alto">
      <formula>NOT(ISERROR(SEARCH("Alto",AG21)))</formula>
    </cfRule>
    <cfRule type="containsText" dxfId="2643" priority="532" operator="containsText" text="Moderado">
      <formula>NOT(ISERROR(SEARCH("Moderado",AG21)))</formula>
    </cfRule>
    <cfRule type="containsText" dxfId="2642" priority="533" operator="containsText" text="Menor">
      <formula>NOT(ISERROR(SEARCH("Menor",AG21)))</formula>
    </cfRule>
    <cfRule type="containsText" dxfId="2641" priority="534" operator="containsText" text="Bajo">
      <formula>NOT(ISERROR(SEARCH("Bajo",AG21)))</formula>
    </cfRule>
    <cfRule type="containsText" dxfId="2640" priority="535" operator="containsText" text="Moderado">
      <formula>NOT(ISERROR(SEARCH("Moderado",AG21)))</formula>
    </cfRule>
    <cfRule type="containsText" dxfId="2639" priority="536" operator="containsText" text="Extremo">
      <formula>NOT(ISERROR(SEARCH("Extremo",AG21)))</formula>
    </cfRule>
    <cfRule type="containsText" dxfId="2638" priority="537" operator="containsText" text="Baja">
      <formula>NOT(ISERROR(SEARCH("Baja",AG21)))</formula>
    </cfRule>
    <cfRule type="containsText" dxfId="2637" priority="538" operator="containsText" text="Alto">
      <formula>NOT(ISERROR(SEARCH("Alto",AG21)))</formula>
    </cfRule>
  </conditionalFormatting>
  <conditionalFormatting sqref="AE21:AE23">
    <cfRule type="containsText" dxfId="2636" priority="520" operator="containsText" text="Catastrófico">
      <formula>NOT(ISERROR(SEARCH("Catastrófico",AE21)))</formula>
    </cfRule>
    <cfRule type="containsText" dxfId="2635" priority="521" operator="containsText" text="Moderado">
      <formula>NOT(ISERROR(SEARCH("Moderado",AE21)))</formula>
    </cfRule>
    <cfRule type="containsText" dxfId="2634" priority="522" operator="containsText" text="Menor">
      <formula>NOT(ISERROR(SEARCH("Menor",AE21)))</formula>
    </cfRule>
    <cfRule type="containsText" dxfId="2633" priority="523" operator="containsText" text="Leve">
      <formula>NOT(ISERROR(SEARCH("Leve",AE21)))</formula>
    </cfRule>
    <cfRule type="containsText" dxfId="2632" priority="524" operator="containsText" text="Mayor">
      <formula>NOT(ISERROR(SEARCH("Mayor",AE21)))</formula>
    </cfRule>
  </conditionalFormatting>
  <conditionalFormatting sqref="Y24:Y27">
    <cfRule type="containsText" dxfId="2631" priority="484" operator="containsText" text="Muy Alta">
      <formula>NOT(ISERROR(SEARCH("Muy Alta",Y24)))</formula>
    </cfRule>
    <cfRule type="containsText" dxfId="2630" priority="485" operator="containsText" text="Alta">
      <formula>NOT(ISERROR(SEARCH("Alta",Y24)))</formula>
    </cfRule>
    <cfRule type="containsText" dxfId="2629" priority="486" operator="containsText" text="Media">
      <formula>NOT(ISERROR(SEARCH("Media",Y24)))</formula>
    </cfRule>
    <cfRule type="containsText" dxfId="2628" priority="487" operator="containsText" text="Muy Baja">
      <formula>NOT(ISERROR(SEARCH("Muy Baja",Y24)))</formula>
    </cfRule>
    <cfRule type="containsText" dxfId="2627" priority="488" operator="containsText" text="Baja">
      <formula>NOT(ISERROR(SEARCH("Baja",Y24)))</formula>
    </cfRule>
    <cfRule type="containsText" dxfId="2626" priority="489" operator="containsText" text="Muy Baja">
      <formula>NOT(ISERROR(SEARCH("Muy Baja",Y24)))</formula>
    </cfRule>
  </conditionalFormatting>
  <conditionalFormatting sqref="AC24:AC27">
    <cfRule type="containsText" dxfId="2625" priority="479" operator="containsText" text="Catastrófico">
      <formula>NOT(ISERROR(SEARCH("Catastrófico",AC24)))</formula>
    </cfRule>
    <cfRule type="containsText" dxfId="2624" priority="480" operator="containsText" text="Mayor">
      <formula>NOT(ISERROR(SEARCH("Mayor",AC24)))</formula>
    </cfRule>
    <cfRule type="containsText" dxfId="2623" priority="481" operator="containsText" text="Moderado">
      <formula>NOT(ISERROR(SEARCH("Moderado",AC24)))</formula>
    </cfRule>
    <cfRule type="containsText" dxfId="2622" priority="482" operator="containsText" text="Menor">
      <formula>NOT(ISERROR(SEARCH("Menor",AC24)))</formula>
    </cfRule>
    <cfRule type="containsText" dxfId="2621" priority="483" operator="containsText" text="Leve">
      <formula>NOT(ISERROR(SEARCH("Leve",AC24)))</formula>
    </cfRule>
  </conditionalFormatting>
  <conditionalFormatting sqref="AG24">
    <cfRule type="containsText" dxfId="2620" priority="470" operator="containsText" text="Extremo">
      <formula>NOT(ISERROR(SEARCH("Extremo",AG24)))</formula>
    </cfRule>
    <cfRule type="containsText" dxfId="2619" priority="471" operator="containsText" text="Alto">
      <formula>NOT(ISERROR(SEARCH("Alto",AG24)))</formula>
    </cfRule>
    <cfRule type="containsText" dxfId="2618" priority="472" operator="containsText" text="Moderado">
      <formula>NOT(ISERROR(SEARCH("Moderado",AG24)))</formula>
    </cfRule>
    <cfRule type="containsText" dxfId="2617" priority="473" operator="containsText" text="Menor">
      <formula>NOT(ISERROR(SEARCH("Menor",AG24)))</formula>
    </cfRule>
    <cfRule type="containsText" dxfId="2616" priority="474" operator="containsText" text="Bajo">
      <formula>NOT(ISERROR(SEARCH("Bajo",AG24)))</formula>
    </cfRule>
    <cfRule type="containsText" dxfId="2615" priority="475" operator="containsText" text="Moderado">
      <formula>NOT(ISERROR(SEARCH("Moderado",AG24)))</formula>
    </cfRule>
    <cfRule type="containsText" dxfId="2614" priority="476" operator="containsText" text="Extremo">
      <formula>NOT(ISERROR(SEARCH("Extremo",AG24)))</formula>
    </cfRule>
    <cfRule type="containsText" dxfId="2613" priority="477" operator="containsText" text="Baja">
      <formula>NOT(ISERROR(SEARCH("Baja",AG24)))</formula>
    </cfRule>
    <cfRule type="containsText" dxfId="2612" priority="478" operator="containsText" text="Alto">
      <formula>NOT(ISERROR(SEARCH("Alto",AG24)))</formula>
    </cfRule>
  </conditionalFormatting>
  <conditionalFormatting sqref="AE24:AE27">
    <cfRule type="containsText" dxfId="2611" priority="460" operator="containsText" text="Catastrófico">
      <formula>NOT(ISERROR(SEARCH("Catastrófico",AE24)))</formula>
    </cfRule>
    <cfRule type="containsText" dxfId="2610" priority="461" operator="containsText" text="Moderado">
      <formula>NOT(ISERROR(SEARCH("Moderado",AE24)))</formula>
    </cfRule>
    <cfRule type="containsText" dxfId="2609" priority="462" operator="containsText" text="Menor">
      <formula>NOT(ISERROR(SEARCH("Menor",AE24)))</formula>
    </cfRule>
    <cfRule type="containsText" dxfId="2608" priority="463" operator="containsText" text="Leve">
      <formula>NOT(ISERROR(SEARCH("Leve",AE24)))</formula>
    </cfRule>
    <cfRule type="containsText" dxfId="2607" priority="464" operator="containsText" text="Mayor">
      <formula>NOT(ISERROR(SEARCH("Mayor",AE24)))</formula>
    </cfRule>
  </conditionalFormatting>
  <conditionalFormatting sqref="N28 N33">
    <cfRule type="containsText" dxfId="2606" priority="449" operator="containsText" text="Extremo">
      <formula>NOT(ISERROR(SEARCH("Extremo",N28)))</formula>
    </cfRule>
    <cfRule type="containsText" dxfId="2605" priority="450" operator="containsText" text="Alto">
      <formula>NOT(ISERROR(SEARCH("Alto",N28)))</formula>
    </cfRule>
    <cfRule type="containsText" dxfId="2604" priority="451" operator="containsText" text="Bajo">
      <formula>NOT(ISERROR(SEARCH("Bajo",N28)))</formula>
    </cfRule>
    <cfRule type="containsText" dxfId="2603" priority="452" operator="containsText" text="Moderado">
      <formula>NOT(ISERROR(SEARCH("Moderado",N28)))</formula>
    </cfRule>
    <cfRule type="containsText" dxfId="2602" priority="453" operator="containsText" text="Extremo">
      <formula>NOT(ISERROR(SEARCH("Extremo",N28)))</formula>
    </cfRule>
  </conditionalFormatting>
  <conditionalFormatting sqref="I28 I33">
    <cfRule type="containsText" dxfId="2601" priority="420" operator="containsText" text="Muy Baja">
      <formula>NOT(ISERROR(SEARCH("Muy Baja",I28)))</formula>
    </cfRule>
    <cfRule type="containsText" dxfId="2600" priority="421" operator="containsText" text="Baja">
      <formula>NOT(ISERROR(SEARCH("Baja",I28)))</formula>
    </cfRule>
    <cfRule type="containsText" dxfId="2599" priority="423" operator="containsText" text="Muy Alta">
      <formula>NOT(ISERROR(SEARCH("Muy Alta",I28)))</formula>
    </cfRule>
    <cfRule type="containsText" dxfId="2598" priority="424" operator="containsText" text="Alta">
      <formula>NOT(ISERROR(SEARCH("Alta",I28)))</formula>
    </cfRule>
    <cfRule type="containsText" dxfId="2597" priority="425" operator="containsText" text="Media">
      <formula>NOT(ISERROR(SEARCH("Media",I28)))</formula>
    </cfRule>
    <cfRule type="containsText" dxfId="2596" priority="426" operator="containsText" text="Media">
      <formula>NOT(ISERROR(SEARCH("Media",I28)))</formula>
    </cfRule>
    <cfRule type="containsText" dxfId="2595" priority="427" operator="containsText" text="Media">
      <formula>NOT(ISERROR(SEARCH("Media",I28)))</formula>
    </cfRule>
    <cfRule type="containsText" dxfId="2594" priority="428" operator="containsText" text="Muy Baja">
      <formula>NOT(ISERROR(SEARCH("Muy Baja",I28)))</formula>
    </cfRule>
    <cfRule type="containsText" dxfId="2593" priority="429" operator="containsText" text="Baja">
      <formula>NOT(ISERROR(SEARCH("Baja",I28)))</formula>
    </cfRule>
    <cfRule type="containsText" dxfId="2592" priority="430" operator="containsText" text="Muy Baja">
      <formula>NOT(ISERROR(SEARCH("Muy Baja",I28)))</formula>
    </cfRule>
    <cfRule type="containsText" dxfId="2591" priority="431" operator="containsText" text="Muy Baja">
      <formula>NOT(ISERROR(SEARCH("Muy Baja",I28)))</formula>
    </cfRule>
    <cfRule type="containsText" dxfId="2590" priority="432" operator="containsText" text="Muy Baja">
      <formula>NOT(ISERROR(SEARCH("Muy Baja",I28)))</formula>
    </cfRule>
    <cfRule type="containsText" dxfId="2589" priority="433" operator="containsText" text="Muy Baja'Tabla probabilidad'!">
      <formula>NOT(ISERROR(SEARCH("Muy Baja'Tabla probabilidad'!",I28)))</formula>
    </cfRule>
    <cfRule type="containsText" dxfId="2588" priority="434" operator="containsText" text="Muy bajo">
      <formula>NOT(ISERROR(SEARCH("Muy bajo",I28)))</formula>
    </cfRule>
    <cfRule type="containsText" dxfId="2587" priority="435" operator="containsText" text="Alta">
      <formula>NOT(ISERROR(SEARCH("Alta",I28)))</formula>
    </cfRule>
    <cfRule type="containsText" dxfId="2586" priority="436" operator="containsText" text="Media">
      <formula>NOT(ISERROR(SEARCH("Media",I28)))</formula>
    </cfRule>
    <cfRule type="containsText" dxfId="2585" priority="437" operator="containsText" text="Baja">
      <formula>NOT(ISERROR(SEARCH("Baja",I28)))</formula>
    </cfRule>
    <cfRule type="containsText" dxfId="2584" priority="438" operator="containsText" text="Muy baja">
      <formula>NOT(ISERROR(SEARCH("Muy baja",I28)))</formula>
    </cfRule>
    <cfRule type="cellIs" dxfId="2583" priority="441" operator="between">
      <formula>1</formula>
      <formula>2</formula>
    </cfRule>
    <cfRule type="cellIs" dxfId="2582" priority="442" operator="between">
      <formula>0</formula>
      <formula>2</formula>
    </cfRule>
  </conditionalFormatting>
  <conditionalFormatting sqref="I28 I33">
    <cfRule type="containsText" dxfId="2581" priority="422" operator="containsText" text="Muy Alta">
      <formula>NOT(ISERROR(SEARCH("Muy Alta",I28)))</formula>
    </cfRule>
  </conditionalFormatting>
  <conditionalFormatting sqref="Y28:Y32">
    <cfRule type="containsText" dxfId="2580" priority="414" operator="containsText" text="Muy Alta">
      <formula>NOT(ISERROR(SEARCH("Muy Alta",Y28)))</formula>
    </cfRule>
    <cfRule type="containsText" dxfId="2579" priority="415" operator="containsText" text="Alta">
      <formula>NOT(ISERROR(SEARCH("Alta",Y28)))</formula>
    </cfRule>
    <cfRule type="containsText" dxfId="2578" priority="416" operator="containsText" text="Media">
      <formula>NOT(ISERROR(SEARCH("Media",Y28)))</formula>
    </cfRule>
    <cfRule type="containsText" dxfId="2577" priority="417" operator="containsText" text="Muy Baja">
      <formula>NOT(ISERROR(SEARCH("Muy Baja",Y28)))</formula>
    </cfRule>
    <cfRule type="containsText" dxfId="2576" priority="418" operator="containsText" text="Baja">
      <formula>NOT(ISERROR(SEARCH("Baja",Y28)))</formula>
    </cfRule>
    <cfRule type="containsText" dxfId="2575" priority="419" operator="containsText" text="Muy Baja">
      <formula>NOT(ISERROR(SEARCH("Muy Baja",Y28)))</formula>
    </cfRule>
  </conditionalFormatting>
  <conditionalFormatting sqref="AC28:AC32">
    <cfRule type="containsText" dxfId="2574" priority="409" operator="containsText" text="Catastrófico">
      <formula>NOT(ISERROR(SEARCH("Catastrófico",AC28)))</formula>
    </cfRule>
    <cfRule type="containsText" dxfId="2573" priority="410" operator="containsText" text="Mayor">
      <formula>NOT(ISERROR(SEARCH("Mayor",AC28)))</formula>
    </cfRule>
    <cfRule type="containsText" dxfId="2572" priority="411" operator="containsText" text="Moderado">
      <formula>NOT(ISERROR(SEARCH("Moderado",AC28)))</formula>
    </cfRule>
    <cfRule type="containsText" dxfId="2571" priority="412" operator="containsText" text="Menor">
      <formula>NOT(ISERROR(SEARCH("Menor",AC28)))</formula>
    </cfRule>
    <cfRule type="containsText" dxfId="2570" priority="413" operator="containsText" text="Leve">
      <formula>NOT(ISERROR(SEARCH("Leve",AC28)))</formula>
    </cfRule>
  </conditionalFormatting>
  <conditionalFormatting sqref="AG28">
    <cfRule type="containsText" dxfId="2569" priority="400" operator="containsText" text="Extremo">
      <formula>NOT(ISERROR(SEARCH("Extremo",AG28)))</formula>
    </cfRule>
    <cfRule type="containsText" dxfId="2568" priority="401" operator="containsText" text="Alto">
      <formula>NOT(ISERROR(SEARCH("Alto",AG28)))</formula>
    </cfRule>
    <cfRule type="containsText" dxfId="2567" priority="402" operator="containsText" text="Moderado">
      <formula>NOT(ISERROR(SEARCH("Moderado",AG28)))</formula>
    </cfRule>
    <cfRule type="containsText" dxfId="2566" priority="403" operator="containsText" text="Menor">
      <formula>NOT(ISERROR(SEARCH("Menor",AG28)))</formula>
    </cfRule>
    <cfRule type="containsText" dxfId="2565" priority="404" operator="containsText" text="Bajo">
      <formula>NOT(ISERROR(SEARCH("Bajo",AG28)))</formula>
    </cfRule>
    <cfRule type="containsText" dxfId="2564" priority="405" operator="containsText" text="Moderado">
      <formula>NOT(ISERROR(SEARCH("Moderado",AG28)))</formula>
    </cfRule>
    <cfRule type="containsText" dxfId="2563" priority="406" operator="containsText" text="Extremo">
      <formula>NOT(ISERROR(SEARCH("Extremo",AG28)))</formula>
    </cfRule>
    <cfRule type="containsText" dxfId="2562" priority="407" operator="containsText" text="Baja">
      <formula>NOT(ISERROR(SEARCH("Baja",AG28)))</formula>
    </cfRule>
    <cfRule type="containsText" dxfId="2561" priority="408" operator="containsText" text="Alto">
      <formula>NOT(ISERROR(SEARCH("Alto",AG28)))</formula>
    </cfRule>
  </conditionalFormatting>
  <conditionalFormatting sqref="AE28:AE32">
    <cfRule type="containsText" dxfId="2560" priority="390" operator="containsText" text="Catastrófico">
      <formula>NOT(ISERROR(SEARCH("Catastrófico",AE28)))</formula>
    </cfRule>
    <cfRule type="containsText" dxfId="2559" priority="391" operator="containsText" text="Moderado">
      <formula>NOT(ISERROR(SEARCH("Moderado",AE28)))</formula>
    </cfRule>
    <cfRule type="containsText" dxfId="2558" priority="392" operator="containsText" text="Menor">
      <formula>NOT(ISERROR(SEARCH("Menor",AE28)))</formula>
    </cfRule>
    <cfRule type="containsText" dxfId="2557" priority="393" operator="containsText" text="Leve">
      <formula>NOT(ISERROR(SEARCH("Leve",AE28)))</formula>
    </cfRule>
    <cfRule type="containsText" dxfId="2556" priority="394" operator="containsText" text="Mayor">
      <formula>NOT(ISERROR(SEARCH("Mayor",AE28)))</formula>
    </cfRule>
  </conditionalFormatting>
  <conditionalFormatting sqref="Y33:Y36">
    <cfRule type="containsText" dxfId="2555" priority="324" operator="containsText" text="Muy Alta">
      <formula>NOT(ISERROR(SEARCH("Muy Alta",Y33)))</formula>
    </cfRule>
    <cfRule type="containsText" dxfId="2554" priority="325" operator="containsText" text="Alta">
      <formula>NOT(ISERROR(SEARCH("Alta",Y33)))</formula>
    </cfRule>
    <cfRule type="containsText" dxfId="2553" priority="326" operator="containsText" text="Media">
      <formula>NOT(ISERROR(SEARCH("Media",Y33)))</formula>
    </cfRule>
    <cfRule type="containsText" dxfId="2552" priority="327" operator="containsText" text="Muy Baja">
      <formula>NOT(ISERROR(SEARCH("Muy Baja",Y33)))</formula>
    </cfRule>
    <cfRule type="containsText" dxfId="2551" priority="328" operator="containsText" text="Baja">
      <formula>NOT(ISERROR(SEARCH("Baja",Y33)))</formula>
    </cfRule>
    <cfRule type="containsText" dxfId="2550" priority="329" operator="containsText" text="Muy Baja">
      <formula>NOT(ISERROR(SEARCH("Muy Baja",Y33)))</formula>
    </cfRule>
  </conditionalFormatting>
  <conditionalFormatting sqref="AC33:AC36">
    <cfRule type="containsText" dxfId="2549" priority="319" operator="containsText" text="Catastrófico">
      <formula>NOT(ISERROR(SEARCH("Catastrófico",AC33)))</formula>
    </cfRule>
    <cfRule type="containsText" dxfId="2548" priority="320" operator="containsText" text="Mayor">
      <formula>NOT(ISERROR(SEARCH("Mayor",AC33)))</formula>
    </cfRule>
    <cfRule type="containsText" dxfId="2547" priority="321" operator="containsText" text="Moderado">
      <formula>NOT(ISERROR(SEARCH("Moderado",AC33)))</formula>
    </cfRule>
    <cfRule type="containsText" dxfId="2546" priority="322" operator="containsText" text="Menor">
      <formula>NOT(ISERROR(SEARCH("Menor",AC33)))</formula>
    </cfRule>
    <cfRule type="containsText" dxfId="2545" priority="323" operator="containsText" text="Leve">
      <formula>NOT(ISERROR(SEARCH("Leve",AC33)))</formula>
    </cfRule>
  </conditionalFormatting>
  <conditionalFormatting sqref="AG33">
    <cfRule type="containsText" dxfId="2544" priority="310" operator="containsText" text="Extremo">
      <formula>NOT(ISERROR(SEARCH("Extremo",AG33)))</formula>
    </cfRule>
    <cfRule type="containsText" dxfId="2543" priority="311" operator="containsText" text="Alto">
      <formula>NOT(ISERROR(SEARCH("Alto",AG33)))</formula>
    </cfRule>
    <cfRule type="containsText" dxfId="2542" priority="312" operator="containsText" text="Moderado">
      <formula>NOT(ISERROR(SEARCH("Moderado",AG33)))</formula>
    </cfRule>
    <cfRule type="containsText" dxfId="2541" priority="313" operator="containsText" text="Menor">
      <formula>NOT(ISERROR(SEARCH("Menor",AG33)))</formula>
    </cfRule>
    <cfRule type="containsText" dxfId="2540" priority="314" operator="containsText" text="Bajo">
      <formula>NOT(ISERROR(SEARCH("Bajo",AG33)))</formula>
    </cfRule>
    <cfRule type="containsText" dxfId="2539" priority="315" operator="containsText" text="Moderado">
      <formula>NOT(ISERROR(SEARCH("Moderado",AG33)))</formula>
    </cfRule>
    <cfRule type="containsText" dxfId="2538" priority="316" operator="containsText" text="Extremo">
      <formula>NOT(ISERROR(SEARCH("Extremo",AG33)))</formula>
    </cfRule>
    <cfRule type="containsText" dxfId="2537" priority="317" operator="containsText" text="Baja">
      <formula>NOT(ISERROR(SEARCH("Baja",AG33)))</formula>
    </cfRule>
    <cfRule type="containsText" dxfId="2536" priority="318" operator="containsText" text="Alto">
      <formula>NOT(ISERROR(SEARCH("Alto",AG33)))</formula>
    </cfRule>
  </conditionalFormatting>
  <conditionalFormatting sqref="AE33:AE36">
    <cfRule type="containsText" dxfId="2535" priority="300" operator="containsText" text="Catastrófico">
      <formula>NOT(ISERROR(SEARCH("Catastrófico",AE33)))</formula>
    </cfRule>
    <cfRule type="containsText" dxfId="2534" priority="301" operator="containsText" text="Moderado">
      <formula>NOT(ISERROR(SEARCH("Moderado",AE33)))</formula>
    </cfRule>
    <cfRule type="containsText" dxfId="2533" priority="302" operator="containsText" text="Menor">
      <formula>NOT(ISERROR(SEARCH("Menor",AE33)))</formula>
    </cfRule>
    <cfRule type="containsText" dxfId="2532" priority="303" operator="containsText" text="Leve">
      <formula>NOT(ISERROR(SEARCH("Leve",AE33)))</formula>
    </cfRule>
    <cfRule type="containsText" dxfId="2531" priority="304" operator="containsText" text="Mayor">
      <formula>NOT(ISERROR(SEARCH("Mayor",AE33)))</formula>
    </cfRule>
  </conditionalFormatting>
  <conditionalFormatting sqref="N37">
    <cfRule type="containsText" dxfId="2530" priority="225" operator="containsText" text="Extremo">
      <formula>NOT(ISERROR(SEARCH("Extremo",N37)))</formula>
    </cfRule>
    <cfRule type="containsText" dxfId="2529" priority="226" operator="containsText" text="Alto">
      <formula>NOT(ISERROR(SEARCH("Alto",N37)))</formula>
    </cfRule>
    <cfRule type="containsText" dxfId="2528" priority="227" operator="containsText" text="Bajo">
      <formula>NOT(ISERROR(SEARCH("Bajo",N37)))</formula>
    </cfRule>
    <cfRule type="containsText" dxfId="2527" priority="228" operator="containsText" text="Moderado">
      <formula>NOT(ISERROR(SEARCH("Moderado",N37)))</formula>
    </cfRule>
    <cfRule type="containsText" dxfId="2526" priority="229" operator="containsText" text="Extremo">
      <formula>NOT(ISERROR(SEARCH("Extremo",N37)))</formula>
    </cfRule>
  </conditionalFormatting>
  <conditionalFormatting sqref="I37">
    <cfRule type="containsText" dxfId="2525" priority="202" operator="containsText" text="Muy Baja">
      <formula>NOT(ISERROR(SEARCH("Muy Baja",I37)))</formula>
    </cfRule>
    <cfRule type="containsText" dxfId="2524" priority="203" operator="containsText" text="Baja">
      <formula>NOT(ISERROR(SEARCH("Baja",I37)))</formula>
    </cfRule>
    <cfRule type="containsText" dxfId="2523" priority="205" operator="containsText" text="Muy Alta">
      <formula>NOT(ISERROR(SEARCH("Muy Alta",I37)))</formula>
    </cfRule>
    <cfRule type="containsText" dxfId="2522" priority="206" operator="containsText" text="Alta">
      <formula>NOT(ISERROR(SEARCH("Alta",I37)))</formula>
    </cfRule>
    <cfRule type="containsText" dxfId="2521" priority="207" operator="containsText" text="Media">
      <formula>NOT(ISERROR(SEARCH("Media",I37)))</formula>
    </cfRule>
    <cfRule type="containsText" dxfId="2520" priority="208" operator="containsText" text="Media">
      <formula>NOT(ISERROR(SEARCH("Media",I37)))</formula>
    </cfRule>
    <cfRule type="containsText" dxfId="2519" priority="209" operator="containsText" text="Media">
      <formula>NOT(ISERROR(SEARCH("Media",I37)))</formula>
    </cfRule>
    <cfRule type="containsText" dxfId="2518" priority="210" operator="containsText" text="Muy Baja">
      <formula>NOT(ISERROR(SEARCH("Muy Baja",I37)))</formula>
    </cfRule>
    <cfRule type="containsText" dxfId="2517" priority="211" operator="containsText" text="Baja">
      <formula>NOT(ISERROR(SEARCH("Baja",I37)))</formula>
    </cfRule>
    <cfRule type="containsText" dxfId="2516" priority="212" operator="containsText" text="Muy Baja">
      <formula>NOT(ISERROR(SEARCH("Muy Baja",I37)))</formula>
    </cfRule>
    <cfRule type="containsText" dxfId="2515" priority="213" operator="containsText" text="Muy Baja">
      <formula>NOT(ISERROR(SEARCH("Muy Baja",I37)))</formula>
    </cfRule>
    <cfRule type="containsText" dxfId="2514" priority="214" operator="containsText" text="Muy Baja">
      <formula>NOT(ISERROR(SEARCH("Muy Baja",I37)))</formula>
    </cfRule>
    <cfRule type="containsText" dxfId="2513" priority="215" operator="containsText" text="Muy Baja'Tabla probabilidad'!">
      <formula>NOT(ISERROR(SEARCH("Muy Baja'Tabla probabilidad'!",I37)))</formula>
    </cfRule>
    <cfRule type="containsText" dxfId="2512" priority="216" operator="containsText" text="Muy bajo">
      <formula>NOT(ISERROR(SEARCH("Muy bajo",I37)))</formula>
    </cfRule>
    <cfRule type="containsText" dxfId="2511" priority="217" operator="containsText" text="Alta">
      <formula>NOT(ISERROR(SEARCH("Alta",I37)))</formula>
    </cfRule>
    <cfRule type="containsText" dxfId="2510" priority="218" operator="containsText" text="Media">
      <formula>NOT(ISERROR(SEARCH("Media",I37)))</formula>
    </cfRule>
    <cfRule type="containsText" dxfId="2509" priority="219" operator="containsText" text="Baja">
      <formula>NOT(ISERROR(SEARCH("Baja",I37)))</formula>
    </cfRule>
    <cfRule type="containsText" dxfId="2508" priority="220" operator="containsText" text="Muy baja">
      <formula>NOT(ISERROR(SEARCH("Muy baja",I37)))</formula>
    </cfRule>
    <cfRule type="cellIs" dxfId="2507" priority="223" operator="between">
      <formula>1</formula>
      <formula>2</formula>
    </cfRule>
    <cfRule type="cellIs" dxfId="2506" priority="224" operator="between">
      <formula>0</formula>
      <formula>2</formula>
    </cfRule>
  </conditionalFormatting>
  <conditionalFormatting sqref="I37">
    <cfRule type="containsText" dxfId="2505" priority="204" operator="containsText" text="Muy Alta">
      <formula>NOT(ISERROR(SEARCH("Muy Alta",I37)))</formula>
    </cfRule>
  </conditionalFormatting>
  <conditionalFormatting sqref="Y37:Y41">
    <cfRule type="containsText" dxfId="2504" priority="184" operator="containsText" text="Muy Alta">
      <formula>NOT(ISERROR(SEARCH("Muy Alta",Y37)))</formula>
    </cfRule>
    <cfRule type="containsText" dxfId="2503" priority="185" operator="containsText" text="Alta">
      <formula>NOT(ISERROR(SEARCH("Alta",Y37)))</formula>
    </cfRule>
    <cfRule type="containsText" dxfId="2502" priority="186" operator="containsText" text="Media">
      <formula>NOT(ISERROR(SEARCH("Media",Y37)))</formula>
    </cfRule>
    <cfRule type="containsText" dxfId="2501" priority="187" operator="containsText" text="Muy Baja">
      <formula>NOT(ISERROR(SEARCH("Muy Baja",Y37)))</formula>
    </cfRule>
    <cfRule type="containsText" dxfId="2500" priority="188" operator="containsText" text="Baja">
      <formula>NOT(ISERROR(SEARCH("Baja",Y37)))</formula>
    </cfRule>
    <cfRule type="containsText" dxfId="2499" priority="189" operator="containsText" text="Muy Baja">
      <formula>NOT(ISERROR(SEARCH("Muy Baja",Y37)))</formula>
    </cfRule>
  </conditionalFormatting>
  <conditionalFormatting sqref="AC37:AC41">
    <cfRule type="containsText" dxfId="2498" priority="179" operator="containsText" text="Catastrófico">
      <formula>NOT(ISERROR(SEARCH("Catastrófico",AC37)))</formula>
    </cfRule>
    <cfRule type="containsText" dxfId="2497" priority="180" operator="containsText" text="Mayor">
      <formula>NOT(ISERROR(SEARCH("Mayor",AC37)))</formula>
    </cfRule>
    <cfRule type="containsText" dxfId="2496" priority="181" operator="containsText" text="Moderado">
      <formula>NOT(ISERROR(SEARCH("Moderado",AC37)))</formula>
    </cfRule>
    <cfRule type="containsText" dxfId="2495" priority="182" operator="containsText" text="Menor">
      <formula>NOT(ISERROR(SEARCH("Menor",AC37)))</formula>
    </cfRule>
    <cfRule type="containsText" dxfId="2494" priority="183" operator="containsText" text="Leve">
      <formula>NOT(ISERROR(SEARCH("Leve",AC37)))</formula>
    </cfRule>
  </conditionalFormatting>
  <conditionalFormatting sqref="AG37">
    <cfRule type="containsText" dxfId="2493" priority="170" operator="containsText" text="Extremo">
      <formula>NOT(ISERROR(SEARCH("Extremo",AG37)))</formula>
    </cfRule>
    <cfRule type="containsText" dxfId="2492" priority="171" operator="containsText" text="Alto">
      <formula>NOT(ISERROR(SEARCH("Alto",AG37)))</formula>
    </cfRule>
    <cfRule type="containsText" dxfId="2491" priority="172" operator="containsText" text="Moderado">
      <formula>NOT(ISERROR(SEARCH("Moderado",AG37)))</formula>
    </cfRule>
    <cfRule type="containsText" dxfId="2490" priority="173" operator="containsText" text="Menor">
      <formula>NOT(ISERROR(SEARCH("Menor",AG37)))</formula>
    </cfRule>
    <cfRule type="containsText" dxfId="2489" priority="174" operator="containsText" text="Bajo">
      <formula>NOT(ISERROR(SEARCH("Bajo",AG37)))</formula>
    </cfRule>
    <cfRule type="containsText" dxfId="2488" priority="175" operator="containsText" text="Moderado">
      <formula>NOT(ISERROR(SEARCH("Moderado",AG37)))</formula>
    </cfRule>
    <cfRule type="containsText" dxfId="2487" priority="176" operator="containsText" text="Extremo">
      <formula>NOT(ISERROR(SEARCH("Extremo",AG37)))</formula>
    </cfRule>
    <cfRule type="containsText" dxfId="2486" priority="177" operator="containsText" text="Baja">
      <formula>NOT(ISERROR(SEARCH("Baja",AG37)))</formula>
    </cfRule>
    <cfRule type="containsText" dxfId="2485" priority="178" operator="containsText" text="Alto">
      <formula>NOT(ISERROR(SEARCH("Alto",AG37)))</formula>
    </cfRule>
  </conditionalFormatting>
  <conditionalFormatting sqref="AE37:AE41">
    <cfRule type="containsText" dxfId="2484" priority="160" operator="containsText" text="Catastrófico">
      <formula>NOT(ISERROR(SEARCH("Catastrófico",AE37)))</formula>
    </cfRule>
    <cfRule type="containsText" dxfId="2483" priority="161" operator="containsText" text="Moderado">
      <formula>NOT(ISERROR(SEARCH("Moderado",AE37)))</formula>
    </cfRule>
    <cfRule type="containsText" dxfId="2482" priority="162" operator="containsText" text="Menor">
      <formula>NOT(ISERROR(SEARCH("Menor",AE37)))</formula>
    </cfRule>
    <cfRule type="containsText" dxfId="2481" priority="163" operator="containsText" text="Leve">
      <formula>NOT(ISERROR(SEARCH("Leve",AE37)))</formula>
    </cfRule>
    <cfRule type="containsText" dxfId="2480" priority="164" operator="containsText" text="Mayor">
      <formula>NOT(ISERROR(SEARCH("Mayor",AE37)))</formula>
    </cfRule>
  </conditionalFormatting>
  <conditionalFormatting sqref="N42">
    <cfRule type="containsText" dxfId="2479" priority="155" operator="containsText" text="Extremo">
      <formula>NOT(ISERROR(SEARCH("Extremo",N42)))</formula>
    </cfRule>
    <cfRule type="containsText" dxfId="2478" priority="156" operator="containsText" text="Alto">
      <formula>NOT(ISERROR(SEARCH("Alto",N42)))</formula>
    </cfRule>
    <cfRule type="containsText" dxfId="2477" priority="157" operator="containsText" text="Bajo">
      <formula>NOT(ISERROR(SEARCH("Bajo",N42)))</formula>
    </cfRule>
    <cfRule type="containsText" dxfId="2476" priority="158" operator="containsText" text="Moderado">
      <formula>NOT(ISERROR(SEARCH("Moderado",N42)))</formula>
    </cfRule>
    <cfRule type="containsText" dxfId="2475" priority="159" operator="containsText" text="Extremo">
      <formula>NOT(ISERROR(SEARCH("Extremo",N42)))</formula>
    </cfRule>
  </conditionalFormatting>
  <conditionalFormatting sqref="I42">
    <cfRule type="containsText" dxfId="2474" priority="132" operator="containsText" text="Muy Baja">
      <formula>NOT(ISERROR(SEARCH("Muy Baja",I42)))</formula>
    </cfRule>
    <cfRule type="containsText" dxfId="2473" priority="133" operator="containsText" text="Baja">
      <formula>NOT(ISERROR(SEARCH("Baja",I42)))</formula>
    </cfRule>
    <cfRule type="containsText" dxfId="2472" priority="135" operator="containsText" text="Muy Alta">
      <formula>NOT(ISERROR(SEARCH("Muy Alta",I42)))</formula>
    </cfRule>
    <cfRule type="containsText" dxfId="2471" priority="136" operator="containsText" text="Alta">
      <formula>NOT(ISERROR(SEARCH("Alta",I42)))</formula>
    </cfRule>
    <cfRule type="containsText" dxfId="2470" priority="137" operator="containsText" text="Media">
      <formula>NOT(ISERROR(SEARCH("Media",I42)))</formula>
    </cfRule>
    <cfRule type="containsText" dxfId="2469" priority="138" operator="containsText" text="Media">
      <formula>NOT(ISERROR(SEARCH("Media",I42)))</formula>
    </cfRule>
    <cfRule type="containsText" dxfId="2468" priority="139" operator="containsText" text="Media">
      <formula>NOT(ISERROR(SEARCH("Media",I42)))</formula>
    </cfRule>
    <cfRule type="containsText" dxfId="2467" priority="140" operator="containsText" text="Muy Baja">
      <formula>NOT(ISERROR(SEARCH("Muy Baja",I42)))</formula>
    </cfRule>
    <cfRule type="containsText" dxfId="2466" priority="141" operator="containsText" text="Baja">
      <formula>NOT(ISERROR(SEARCH("Baja",I42)))</formula>
    </cfRule>
    <cfRule type="containsText" dxfId="2465" priority="142" operator="containsText" text="Muy Baja">
      <formula>NOT(ISERROR(SEARCH("Muy Baja",I42)))</formula>
    </cfRule>
    <cfRule type="containsText" dxfId="2464" priority="143" operator="containsText" text="Muy Baja">
      <formula>NOT(ISERROR(SEARCH("Muy Baja",I42)))</formula>
    </cfRule>
    <cfRule type="containsText" dxfId="2463" priority="144" operator="containsText" text="Muy Baja">
      <formula>NOT(ISERROR(SEARCH("Muy Baja",I42)))</formula>
    </cfRule>
    <cfRule type="containsText" dxfId="2462" priority="145" operator="containsText" text="Muy Baja'Tabla probabilidad'!">
      <formula>NOT(ISERROR(SEARCH("Muy Baja'Tabla probabilidad'!",I42)))</formula>
    </cfRule>
    <cfRule type="containsText" dxfId="2461" priority="146" operator="containsText" text="Muy bajo">
      <formula>NOT(ISERROR(SEARCH("Muy bajo",I42)))</formula>
    </cfRule>
    <cfRule type="containsText" dxfId="2460" priority="147" operator="containsText" text="Alta">
      <formula>NOT(ISERROR(SEARCH("Alta",I42)))</formula>
    </cfRule>
    <cfRule type="containsText" dxfId="2459" priority="148" operator="containsText" text="Media">
      <formula>NOT(ISERROR(SEARCH("Media",I42)))</formula>
    </cfRule>
    <cfRule type="containsText" dxfId="2458" priority="149" operator="containsText" text="Baja">
      <formula>NOT(ISERROR(SEARCH("Baja",I42)))</formula>
    </cfRule>
    <cfRule type="containsText" dxfId="2457" priority="150" operator="containsText" text="Muy baja">
      <formula>NOT(ISERROR(SEARCH("Muy baja",I42)))</formula>
    </cfRule>
    <cfRule type="cellIs" dxfId="2456" priority="153" operator="between">
      <formula>1</formula>
      <formula>2</formula>
    </cfRule>
    <cfRule type="cellIs" dxfId="2455" priority="154" operator="between">
      <formula>0</formula>
      <formula>2</formula>
    </cfRule>
  </conditionalFormatting>
  <conditionalFormatting sqref="I42">
    <cfRule type="containsText" dxfId="2454" priority="134" operator="containsText" text="Muy Alta">
      <formula>NOT(ISERROR(SEARCH("Muy Alta",I42)))</formula>
    </cfRule>
  </conditionalFormatting>
  <conditionalFormatting sqref="Y42:Y46">
    <cfRule type="containsText" dxfId="2453" priority="114" operator="containsText" text="Muy Alta">
      <formula>NOT(ISERROR(SEARCH("Muy Alta",Y42)))</formula>
    </cfRule>
    <cfRule type="containsText" dxfId="2452" priority="115" operator="containsText" text="Alta">
      <formula>NOT(ISERROR(SEARCH("Alta",Y42)))</formula>
    </cfRule>
    <cfRule type="containsText" dxfId="2451" priority="116" operator="containsText" text="Media">
      <formula>NOT(ISERROR(SEARCH("Media",Y42)))</formula>
    </cfRule>
    <cfRule type="containsText" dxfId="2450" priority="117" operator="containsText" text="Muy Baja">
      <formula>NOT(ISERROR(SEARCH("Muy Baja",Y42)))</formula>
    </cfRule>
    <cfRule type="containsText" dxfId="2449" priority="118" operator="containsText" text="Baja">
      <formula>NOT(ISERROR(SEARCH("Baja",Y42)))</formula>
    </cfRule>
    <cfRule type="containsText" dxfId="2448" priority="119" operator="containsText" text="Muy Baja">
      <formula>NOT(ISERROR(SEARCH("Muy Baja",Y42)))</formula>
    </cfRule>
  </conditionalFormatting>
  <conditionalFormatting sqref="AC42:AC46">
    <cfRule type="containsText" dxfId="2447" priority="109" operator="containsText" text="Catastrófico">
      <formula>NOT(ISERROR(SEARCH("Catastrófico",AC42)))</formula>
    </cfRule>
    <cfRule type="containsText" dxfId="2446" priority="110" operator="containsText" text="Mayor">
      <formula>NOT(ISERROR(SEARCH("Mayor",AC42)))</formula>
    </cfRule>
    <cfRule type="containsText" dxfId="2445" priority="111" operator="containsText" text="Moderado">
      <formula>NOT(ISERROR(SEARCH("Moderado",AC42)))</formula>
    </cfRule>
    <cfRule type="containsText" dxfId="2444" priority="112" operator="containsText" text="Menor">
      <formula>NOT(ISERROR(SEARCH("Menor",AC42)))</formula>
    </cfRule>
    <cfRule type="containsText" dxfId="2443" priority="113" operator="containsText" text="Leve">
      <formula>NOT(ISERROR(SEARCH("Leve",AC42)))</formula>
    </cfRule>
  </conditionalFormatting>
  <conditionalFormatting sqref="AG42">
    <cfRule type="containsText" dxfId="2442" priority="100" operator="containsText" text="Extremo">
      <formula>NOT(ISERROR(SEARCH("Extremo",AG42)))</formula>
    </cfRule>
    <cfRule type="containsText" dxfId="2441" priority="101" operator="containsText" text="Alto">
      <formula>NOT(ISERROR(SEARCH("Alto",AG42)))</formula>
    </cfRule>
    <cfRule type="containsText" dxfId="2440" priority="102" operator="containsText" text="Moderado">
      <formula>NOT(ISERROR(SEARCH("Moderado",AG42)))</formula>
    </cfRule>
    <cfRule type="containsText" dxfId="2439" priority="103" operator="containsText" text="Menor">
      <formula>NOT(ISERROR(SEARCH("Menor",AG42)))</formula>
    </cfRule>
    <cfRule type="containsText" dxfId="2438" priority="104" operator="containsText" text="Bajo">
      <formula>NOT(ISERROR(SEARCH("Bajo",AG42)))</formula>
    </cfRule>
    <cfRule type="containsText" dxfId="2437" priority="105" operator="containsText" text="Moderado">
      <formula>NOT(ISERROR(SEARCH("Moderado",AG42)))</formula>
    </cfRule>
    <cfRule type="containsText" dxfId="2436" priority="106" operator="containsText" text="Extremo">
      <formula>NOT(ISERROR(SEARCH("Extremo",AG42)))</formula>
    </cfRule>
    <cfRule type="containsText" dxfId="2435" priority="107" operator="containsText" text="Baja">
      <formula>NOT(ISERROR(SEARCH("Baja",AG42)))</formula>
    </cfRule>
    <cfRule type="containsText" dxfId="2434" priority="108" operator="containsText" text="Alto">
      <formula>NOT(ISERROR(SEARCH("Alto",AG42)))</formula>
    </cfRule>
  </conditionalFormatting>
  <conditionalFormatting sqref="AE42:AE46">
    <cfRule type="containsText" dxfId="2433" priority="90" operator="containsText" text="Catastrófico">
      <formula>NOT(ISERROR(SEARCH("Catastrófico",AE42)))</formula>
    </cfRule>
    <cfRule type="containsText" dxfId="2432" priority="91" operator="containsText" text="Moderado">
      <formula>NOT(ISERROR(SEARCH("Moderado",AE42)))</formula>
    </cfRule>
    <cfRule type="containsText" dxfId="2431" priority="92" operator="containsText" text="Menor">
      <formula>NOT(ISERROR(SEARCH("Menor",AE42)))</formula>
    </cfRule>
    <cfRule type="containsText" dxfId="2430" priority="93" operator="containsText" text="Leve">
      <formula>NOT(ISERROR(SEARCH("Leve",AE42)))</formula>
    </cfRule>
    <cfRule type="containsText" dxfId="2429" priority="94" operator="containsText" text="Mayor">
      <formula>NOT(ISERROR(SEARCH("Mayor",AE42)))</formula>
    </cfRule>
  </conditionalFormatting>
  <conditionalFormatting sqref="Y13">
    <cfRule type="containsText" dxfId="2428" priority="13" operator="containsText" text="Muy Alta">
      <formula>NOT(ISERROR(SEARCH("Muy Alta",Y13)))</formula>
    </cfRule>
    <cfRule type="containsText" dxfId="2427" priority="14" operator="containsText" text="Alta">
      <formula>NOT(ISERROR(SEARCH("Alta",Y13)))</formula>
    </cfRule>
    <cfRule type="containsText" dxfId="2426" priority="15" operator="containsText" text="Media">
      <formula>NOT(ISERROR(SEARCH("Media",Y13)))</formula>
    </cfRule>
    <cfRule type="containsText" dxfId="2425" priority="16" operator="containsText" text="Muy Baja">
      <formula>NOT(ISERROR(SEARCH("Muy Baja",Y13)))</formula>
    </cfRule>
    <cfRule type="containsText" dxfId="2424" priority="17" operator="containsText" text="Baja">
      <formula>NOT(ISERROR(SEARCH("Baja",Y13)))</formula>
    </cfRule>
    <cfRule type="containsText" dxfId="2423" priority="18" operator="containsText" text="Muy Baja">
      <formula>NOT(ISERROR(SEARCH("Muy Baja",Y13)))</formula>
    </cfRule>
  </conditionalFormatting>
  <conditionalFormatting sqref="Y14">
    <cfRule type="containsText" dxfId="2422" priority="7" operator="containsText" text="Muy Alta">
      <formula>NOT(ISERROR(SEARCH("Muy Alta",Y14)))</formula>
    </cfRule>
    <cfRule type="containsText" dxfId="2421" priority="8" operator="containsText" text="Alta">
      <formula>NOT(ISERROR(SEARCH("Alta",Y14)))</formula>
    </cfRule>
    <cfRule type="containsText" dxfId="2420" priority="9" operator="containsText" text="Media">
      <formula>NOT(ISERROR(SEARCH("Media",Y14)))</formula>
    </cfRule>
    <cfRule type="containsText" dxfId="2419" priority="10" operator="containsText" text="Muy Baja">
      <formula>NOT(ISERROR(SEARCH("Muy Baja",Y14)))</formula>
    </cfRule>
    <cfRule type="containsText" dxfId="2418" priority="11" operator="containsText" text="Baja">
      <formula>NOT(ISERROR(SEARCH("Baja",Y14)))</formula>
    </cfRule>
    <cfRule type="containsText" dxfId="2417" priority="12" operator="containsText" text="Muy Baja">
      <formula>NOT(ISERROR(SEARCH("Muy Baja",Y14)))</formula>
    </cfRule>
  </conditionalFormatting>
  <conditionalFormatting sqref="Y22">
    <cfRule type="containsText" dxfId="2416" priority="1" operator="containsText" text="Muy Alta">
      <formula>NOT(ISERROR(SEARCH("Muy Alta",Y22)))</formula>
    </cfRule>
    <cfRule type="containsText" dxfId="2415" priority="2" operator="containsText" text="Alta">
      <formula>NOT(ISERROR(SEARCH("Alta",Y22)))</formula>
    </cfRule>
    <cfRule type="containsText" dxfId="2414" priority="3" operator="containsText" text="Media">
      <formula>NOT(ISERROR(SEARCH("Media",Y22)))</formula>
    </cfRule>
    <cfRule type="containsText" dxfId="2413" priority="4" operator="containsText" text="Muy Baja">
      <formula>NOT(ISERROR(SEARCH("Muy Baja",Y22)))</formula>
    </cfRule>
    <cfRule type="containsText" dxfId="2412" priority="5" operator="containsText" text="Baja">
      <formula>NOT(ISERROR(SEARCH("Baja",Y22)))</formula>
    </cfRule>
    <cfRule type="containsText" dxfId="2411" priority="6" operator="containsText" text="Muy Baja">
      <formula>NOT(ISERROR(SEARCH("Muy Baja",Y22)))</formula>
    </cfRule>
  </conditionalFormatting>
  <dataValidations count="1">
    <dataValidation allowBlank="1" showInputMessage="1" showErrorMessage="1" prompt="Enunciar cuál es el control" sqref="P10:P11 P13:P19 P21: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7" operator="containsText" id="{85F911A9-FF11-4B11-A4CC-F406EAB53E70}">
            <xm:f>NOT(ISERROR(SEARCH('Tabla probabilidad'!$B$5,I10)))</xm:f>
            <xm:f>'Tabla probabilidad'!$B$5</xm:f>
            <x14:dxf>
              <font>
                <color rgb="FF006100"/>
              </font>
              <fill>
                <patternFill>
                  <bgColor rgb="FFC6EFCE"/>
                </patternFill>
              </fill>
            </x14:dxf>
          </x14:cfRule>
          <x14:cfRule type="containsText" priority="86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9" operator="containsText" id="{130BBF8F-6F36-4C1F-BB40-DA538C9DA4BA}">
            <xm:f>NOT(ISERROR(SEARCH('Tabla probabilidad'!$B$5,I16)))</xm:f>
            <xm:f>'Tabla probabilidad'!$B$5</xm:f>
            <x14:dxf>
              <font>
                <color rgb="FF006100"/>
              </font>
              <fill>
                <patternFill>
                  <bgColor rgb="FFC6EFCE"/>
                </patternFill>
              </fill>
            </x14:dxf>
          </x14:cfRule>
          <x14:cfRule type="containsText" priority="600" operator="containsText" id="{0DBD8F32-72F4-47FE-A8E8-92CA123A277C}">
            <xm:f>NOT(ISERROR(SEARCH('Tabla probabilidad'!$B$5,I16)))</xm:f>
            <xm:f>'Tabla probabilidad'!$B$5</xm:f>
            <x14:dxf>
              <font>
                <color rgb="FF9C0006"/>
              </font>
              <fill>
                <patternFill>
                  <bgColor rgb="FFFFC7CE"/>
                </patternFill>
              </fill>
            </x14:dxf>
          </x14:cfRule>
          <xm:sqref>I16 I21:I22 I24</xm:sqref>
        </x14:conditionalFormatting>
        <x14:conditionalFormatting xmlns:xm="http://schemas.microsoft.com/office/excel/2006/main">
          <x14:cfRule type="containsText" priority="439" operator="containsText" id="{DF7D542B-1BF1-4317-8F9F-9E217298398A}">
            <xm:f>NOT(ISERROR(SEARCH('Tabla probabilidad'!$B$5,I28)))</xm:f>
            <xm:f>'Tabla probabilidad'!$B$5</xm:f>
            <x14:dxf>
              <font>
                <color rgb="FF006100"/>
              </font>
              <fill>
                <patternFill>
                  <bgColor rgb="FFC6EFCE"/>
                </patternFill>
              </fill>
            </x14:dxf>
          </x14:cfRule>
          <x14:cfRule type="containsText" priority="440" operator="containsText" id="{588CF624-76F0-4DA9-B250-68F531E8679C}">
            <xm:f>NOT(ISERROR(SEARCH('Tabla probabilidad'!$B$5,I28)))</xm:f>
            <xm:f>'Tabla probabilidad'!$B$5</xm:f>
            <x14:dxf>
              <font>
                <color rgb="FF9C0006"/>
              </font>
              <fill>
                <patternFill>
                  <bgColor rgb="FFFFC7CE"/>
                </patternFill>
              </fill>
            </x14:dxf>
          </x14:cfRule>
          <xm:sqref>I28 I33</xm:sqref>
        </x14:conditionalFormatting>
        <x14:conditionalFormatting xmlns:xm="http://schemas.microsoft.com/office/excel/2006/main">
          <x14:cfRule type="containsText" priority="221" operator="containsText" id="{D71E484F-FE07-4D18-8E45-7EB7DDE70E2C}">
            <xm:f>NOT(ISERROR(SEARCH('Tabla probabilidad'!$B$5,I37)))</xm:f>
            <xm:f>'Tabla probabilidad'!$B$5</xm:f>
            <x14:dxf>
              <font>
                <color rgb="FF006100"/>
              </font>
              <fill>
                <patternFill>
                  <bgColor rgb="FFC6EFCE"/>
                </patternFill>
              </fill>
            </x14:dxf>
          </x14:cfRule>
          <x14:cfRule type="containsText" priority="222" operator="containsText" id="{DC4E61ED-7433-4BAB-A2FA-262F21FE4597}">
            <xm:f>NOT(ISERROR(SEARCH('Tabla probabilidad'!$B$5,I37)))</xm:f>
            <xm:f>'Tabla probabilidad'!$B$5</xm:f>
            <x14:dxf>
              <font>
                <color rgb="FF9C0006"/>
              </font>
              <fill>
                <patternFill>
                  <bgColor rgb="FFFFC7CE"/>
                </patternFill>
              </fill>
            </x14:dxf>
          </x14:cfRule>
          <xm:sqref>I37</xm:sqref>
        </x14:conditionalFormatting>
        <x14:conditionalFormatting xmlns:xm="http://schemas.microsoft.com/office/excel/2006/main">
          <x14:cfRule type="containsText" priority="151" operator="containsText" id="{91325732-CCEB-40E7-9A2C-98900CB15E77}">
            <xm:f>NOT(ISERROR(SEARCH('Tabla probabilidad'!$B$5,I42)))</xm:f>
            <xm:f>'Tabla probabilidad'!$B$5</xm:f>
            <x14:dxf>
              <font>
                <color rgb="FF006100"/>
              </font>
              <fill>
                <patternFill>
                  <bgColor rgb="FFC6EFCE"/>
                </patternFill>
              </fill>
            </x14:dxf>
          </x14:cfRule>
          <x14:cfRule type="containsText" priority="152" operator="containsText" id="{36243104-5BAC-4A7B-8705-D48F4AC59121}">
            <xm:f>NOT(ISERROR(SEARCH('Tabla probabilidad'!$B$5,I42)))</xm:f>
            <xm:f>'Tabla probabilidad'!$B$5</xm:f>
            <x14:dxf>
              <font>
                <color rgb="FF9C0006"/>
              </font>
              <fill>
                <patternFill>
                  <bgColor rgb="FFFFC7CE"/>
                </patternFill>
              </fill>
            </x14:dxf>
          </x14:cfRule>
          <xm:sqref>I42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AN16 AN21:AN22 AN24 AN28 AN33 AN37 AN42</xm:sqref>
        </x14:dataValidation>
        <x14:dataValidation type="list" allowBlank="1" showInputMessage="1" showErrorMessage="1" xr:uid="{00000000-0002-0000-0400-000002000000}">
          <x14:formula1>
            <xm:f>LISTA!$K$3:$K$6</xm:f>
          </x14:formula1>
          <xm:sqref>AH10 AH16 AH21:AH22 AH24 AH28 AH33 AH37 AH42</xm:sqref>
        </x14:dataValidation>
        <x14:dataValidation type="list" allowBlank="1" showInputMessage="1" showErrorMessage="1" xr:uid="{00000000-0002-0000-0400-000003000000}">
          <x14:formula1>
            <xm:f>LISTA!$E$3:$E$5</xm:f>
          </x14:formula1>
          <xm:sqref>R10:R46</xm:sqref>
        </x14:dataValidation>
        <x14:dataValidation type="list" allowBlank="1" showInputMessage="1" showErrorMessage="1" xr:uid="{00000000-0002-0000-0400-000004000000}">
          <x14:formula1>
            <xm:f>LISTA!$F$3:$F$4</xm:f>
          </x14:formula1>
          <xm:sqref>S10:S46</xm:sqref>
        </x14:dataValidation>
        <x14:dataValidation type="list" allowBlank="1" showInputMessage="1" showErrorMessage="1" xr:uid="{00000000-0002-0000-0400-000005000000}">
          <x14:formula1>
            <xm:f>LISTA!$G$3:$G$4</xm:f>
          </x14:formula1>
          <xm:sqref>U10:U46</xm:sqref>
        </x14:dataValidation>
        <x14:dataValidation type="list" allowBlank="1" showInputMessage="1" showErrorMessage="1" xr:uid="{00000000-0002-0000-0400-000006000000}">
          <x14:formula1>
            <xm:f>LISTA!$H$3:$H$4</xm:f>
          </x14:formula1>
          <xm:sqref>V10:V46</xm:sqref>
        </x14:dataValidation>
        <x14:dataValidation type="list" allowBlank="1" showInputMessage="1" showErrorMessage="1" xr:uid="{00000000-0002-0000-0400-000007000000}">
          <x14:formula1>
            <xm:f>LISTA!$I$3:$I$4</xm:f>
          </x14:formula1>
          <xm:sqref>W10:W46</xm:sqref>
        </x14:dataValidation>
        <x14:dataValidation type="list" allowBlank="1" showInputMessage="1" showErrorMessage="1" xr:uid="{00000000-0002-0000-0400-000008000000}">
          <x14:formula1>
            <xm:f>LISTA!$C$3:$C$10</xm:f>
          </x14:formula1>
          <xm:sqref>G10:G32 G42:G46</xm:sqref>
        </x14:dataValidation>
        <x14:dataValidation type="list" allowBlank="1" showInputMessage="1" showErrorMessage="1" xr:uid="{00000000-0002-0000-0400-000009000000}">
          <x14:formula1>
            <xm:f>LISTA!$D$3:$D$31</xm:f>
          </x14:formula1>
          <xm:sqref>K10:K46</xm:sqref>
        </x14:dataValidation>
        <x14:dataValidation type="list" allowBlank="1" showInputMessage="1" showErrorMessage="1" xr:uid="{00000000-0002-0000-0400-00000A000000}">
          <x14:formula1>
            <xm:f>LISTA!$B$3:$B$9</xm:f>
          </x14:formula1>
          <xm:sqref>C10:C32 C42:C46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95" t="s">
        <v>55</v>
      </c>
      <c r="B3" s="395"/>
      <c r="C3" s="395"/>
      <c r="D3" s="395"/>
      <c r="E3" s="395"/>
      <c r="F3" s="395"/>
      <c r="G3" s="395"/>
      <c r="H3" s="395"/>
    </row>
    <row r="4" spans="1:9" x14ac:dyDescent="0.25">
      <c r="A4" s="395"/>
      <c r="B4" s="395"/>
      <c r="C4" s="395"/>
      <c r="D4" s="395"/>
      <c r="E4" s="395"/>
      <c r="F4" s="395"/>
      <c r="G4" s="395"/>
      <c r="H4" s="395"/>
    </row>
    <row r="5" spans="1:9" ht="34.5" thickBot="1" x14ac:dyDescent="0.3">
      <c r="A5" s="18"/>
      <c r="B5" s="18"/>
      <c r="C5" s="18"/>
      <c r="D5" s="18"/>
      <c r="E5" s="18"/>
      <c r="F5" s="18"/>
      <c r="G5" s="18"/>
      <c r="H5" s="18"/>
    </row>
    <row r="6" spans="1:9" ht="71.25" customHeight="1" thickBot="1" x14ac:dyDescent="0.3">
      <c r="A6" s="396" t="s">
        <v>55</v>
      </c>
      <c r="B6" s="79" t="s">
        <v>147</v>
      </c>
      <c r="C6" s="80" t="s">
        <v>148</v>
      </c>
      <c r="D6" s="80" t="s">
        <v>149</v>
      </c>
      <c r="E6" s="80" t="s">
        <v>150</v>
      </c>
      <c r="F6" s="80" t="s">
        <v>151</v>
      </c>
      <c r="G6" s="143" t="s">
        <v>152</v>
      </c>
      <c r="H6" s="79" t="s">
        <v>153</v>
      </c>
      <c r="I6" s="79" t="s">
        <v>154</v>
      </c>
    </row>
    <row r="7" spans="1:9" ht="265.5" customHeight="1" thickBot="1" x14ac:dyDescent="0.3">
      <c r="A7" s="397"/>
      <c r="B7" s="19" t="s">
        <v>155</v>
      </c>
      <c r="C7" s="19" t="s">
        <v>156</v>
      </c>
      <c r="D7" s="19" t="s">
        <v>157</v>
      </c>
      <c r="E7" s="19" t="s">
        <v>158</v>
      </c>
      <c r="F7" s="19" t="s">
        <v>159</v>
      </c>
      <c r="G7" s="20" t="s">
        <v>160</v>
      </c>
      <c r="H7" s="149" t="s">
        <v>161</v>
      </c>
      <c r="I7" s="149" t="s">
        <v>162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106"/>
  </cols>
  <sheetData>
    <row r="1" spans="1:31" s="106" customFormat="1" x14ac:dyDescent="0.25"/>
    <row r="2" spans="1:31" ht="23.25" x14ac:dyDescent="0.25">
      <c r="A2" s="6"/>
      <c r="B2" s="398" t="s">
        <v>163</v>
      </c>
      <c r="C2" s="398"/>
      <c r="D2" s="398"/>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09" t="s">
        <v>164</v>
      </c>
      <c r="D4" s="109" t="s">
        <v>165</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0" t="s">
        <v>166</v>
      </c>
      <c r="C5" s="111" t="s">
        <v>167</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3" t="s">
        <v>168</v>
      </c>
      <c r="C6" s="114" t="s">
        <v>169</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16" t="s">
        <v>170</v>
      </c>
      <c r="C7" s="114" t="s">
        <v>171</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17" t="s">
        <v>172</v>
      </c>
      <c r="C8" s="114" t="s">
        <v>173</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18" t="s">
        <v>174</v>
      </c>
      <c r="C9" s="114" t="s">
        <v>175</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x14ac:dyDescent="0.25"/>
    <row r="35" spans="1:31" s="106" customFormat="1" x14ac:dyDescent="0.25"/>
    <row r="36" spans="1:31" s="106" customFormat="1" x14ac:dyDescent="0.25"/>
    <row r="37" spans="1:31" s="106" customFormat="1" x14ac:dyDescent="0.25"/>
    <row r="38" spans="1:31" s="106" customFormat="1" x14ac:dyDescent="0.25"/>
    <row r="39" spans="1:31" s="106" customFormat="1" x14ac:dyDescent="0.25"/>
    <row r="40" spans="1:31" s="106" customFormat="1" x14ac:dyDescent="0.25"/>
    <row r="41" spans="1:31" s="106" customFormat="1" x14ac:dyDescent="0.25"/>
    <row r="42" spans="1:31" s="106" customFormat="1" x14ac:dyDescent="0.25"/>
    <row r="43" spans="1:31" s="106" customFormat="1" x14ac:dyDescent="0.25"/>
    <row r="44" spans="1:31" s="106" customFormat="1" x14ac:dyDescent="0.25"/>
    <row r="45" spans="1:31" s="106" customFormat="1" x14ac:dyDescent="0.25"/>
    <row r="46" spans="1:31" s="106" customFormat="1" x14ac:dyDescent="0.25"/>
    <row r="47" spans="1:31" s="106" customFormat="1" x14ac:dyDescent="0.25"/>
    <row r="48" spans="1:31" s="106" customFormat="1" x14ac:dyDescent="0.25"/>
    <row r="49" s="106" customFormat="1" x14ac:dyDescent="0.25"/>
    <row r="50" s="106" customFormat="1" x14ac:dyDescent="0.25"/>
    <row r="51" s="106" customFormat="1" x14ac:dyDescent="0.25"/>
    <row r="52" s="106" customFormat="1" x14ac:dyDescent="0.25"/>
    <row r="53" s="106" customFormat="1" x14ac:dyDescent="0.25"/>
    <row r="54" s="106" customFormat="1" x14ac:dyDescent="0.25"/>
    <row r="55" s="106" customFormat="1" x14ac:dyDescent="0.25"/>
    <row r="56" s="106" customFormat="1" x14ac:dyDescent="0.25"/>
    <row r="57" s="106" customFormat="1" x14ac:dyDescent="0.25"/>
    <row r="58" s="106" customFormat="1" x14ac:dyDescent="0.25"/>
    <row r="59" s="106" customFormat="1" x14ac:dyDescent="0.25"/>
    <row r="60" s="106" customFormat="1" x14ac:dyDescent="0.25"/>
    <row r="61" s="106" customFormat="1" x14ac:dyDescent="0.25"/>
    <row r="62" s="106" customFormat="1" x14ac:dyDescent="0.25"/>
    <row r="63" s="106" customFormat="1" x14ac:dyDescent="0.25"/>
    <row r="64" s="106" customFormat="1" x14ac:dyDescent="0.25"/>
    <row r="65" s="106" customFormat="1" x14ac:dyDescent="0.25"/>
    <row r="66" s="106" customFormat="1" x14ac:dyDescent="0.25"/>
    <row r="67" s="106" customFormat="1" x14ac:dyDescent="0.25"/>
    <row r="68" s="106" customFormat="1" x14ac:dyDescent="0.25"/>
    <row r="69" s="106" customFormat="1" x14ac:dyDescent="0.25"/>
    <row r="70" s="106" customFormat="1" x14ac:dyDescent="0.25"/>
    <row r="71" s="106" customFormat="1" x14ac:dyDescent="0.25"/>
    <row r="72" s="106" customFormat="1" x14ac:dyDescent="0.25"/>
    <row r="73" s="106" customFormat="1" x14ac:dyDescent="0.25"/>
    <row r="74" s="106" customFormat="1" x14ac:dyDescent="0.25"/>
    <row r="75" s="106" customFormat="1" x14ac:dyDescent="0.25"/>
    <row r="76" s="106" customFormat="1" x14ac:dyDescent="0.25"/>
    <row r="77" s="106" customFormat="1" x14ac:dyDescent="0.25"/>
    <row r="78" s="106" customFormat="1" x14ac:dyDescent="0.25"/>
    <row r="79" s="106" customFormat="1" x14ac:dyDescent="0.25"/>
    <row r="80" s="106" customFormat="1" x14ac:dyDescent="0.25"/>
    <row r="81" s="106" customFormat="1" x14ac:dyDescent="0.25"/>
    <row r="82" s="106" customFormat="1" x14ac:dyDescent="0.25"/>
    <row r="83" s="106" customFormat="1" x14ac:dyDescent="0.25"/>
    <row r="84" s="106" customFormat="1" x14ac:dyDescent="0.25"/>
    <row r="85" s="106" customFormat="1" x14ac:dyDescent="0.25"/>
    <row r="86" s="106" customFormat="1" x14ac:dyDescent="0.25"/>
    <row r="87" s="106" customFormat="1" x14ac:dyDescent="0.25"/>
    <row r="88" s="106" customFormat="1" x14ac:dyDescent="0.25"/>
    <row r="89" s="106" customFormat="1" x14ac:dyDescent="0.25"/>
    <row r="90" s="106" customFormat="1" x14ac:dyDescent="0.25"/>
    <row r="91" s="106" customFormat="1" x14ac:dyDescent="0.25"/>
    <row r="92" s="106" customFormat="1" x14ac:dyDescent="0.25"/>
    <row r="93" s="106" customFormat="1" x14ac:dyDescent="0.25"/>
    <row r="94" s="106" customFormat="1" x14ac:dyDescent="0.25"/>
    <row r="95" s="106" customFormat="1" x14ac:dyDescent="0.25"/>
    <row r="96" s="106" customFormat="1" x14ac:dyDescent="0.25"/>
    <row r="97" s="106" customFormat="1" x14ac:dyDescent="0.25"/>
    <row r="98" s="106" customFormat="1" x14ac:dyDescent="0.25"/>
    <row r="99" s="106" customFormat="1" x14ac:dyDescent="0.25"/>
    <row r="100" s="106" customFormat="1" x14ac:dyDescent="0.25"/>
    <row r="101" s="106" customFormat="1" x14ac:dyDescent="0.25"/>
    <row r="102" s="106" customFormat="1" x14ac:dyDescent="0.25"/>
    <row r="103" s="106" customFormat="1" x14ac:dyDescent="0.25"/>
    <row r="104" s="106" customFormat="1" x14ac:dyDescent="0.25"/>
    <row r="105" s="106" customFormat="1" x14ac:dyDescent="0.25"/>
    <row r="106" s="106" customFormat="1" x14ac:dyDescent="0.25"/>
    <row r="107" s="106" customFormat="1" x14ac:dyDescent="0.25"/>
    <row r="108" s="106" customFormat="1" x14ac:dyDescent="0.25"/>
    <row r="109" s="106" customFormat="1" x14ac:dyDescent="0.25"/>
    <row r="110" s="106" customFormat="1" x14ac:dyDescent="0.25"/>
    <row r="111" s="106" customFormat="1" x14ac:dyDescent="0.25"/>
    <row r="112" s="106" customFormat="1" x14ac:dyDescent="0.25"/>
    <row r="113" s="106" customFormat="1" x14ac:dyDescent="0.25"/>
    <row r="114" s="106" customFormat="1" x14ac:dyDescent="0.25"/>
    <row r="115" s="106" customFormat="1" x14ac:dyDescent="0.25"/>
    <row r="116" s="106" customFormat="1" x14ac:dyDescent="0.25"/>
    <row r="117" s="106" customFormat="1" x14ac:dyDescent="0.25"/>
    <row r="118" s="106" customFormat="1" x14ac:dyDescent="0.25"/>
    <row r="119" s="106" customFormat="1" x14ac:dyDescent="0.25"/>
    <row r="120" s="106" customFormat="1" x14ac:dyDescent="0.25"/>
    <row r="121" s="106" customFormat="1" x14ac:dyDescent="0.25"/>
    <row r="122" s="106" customFormat="1" x14ac:dyDescent="0.25"/>
    <row r="123" s="106" customFormat="1" x14ac:dyDescent="0.25"/>
    <row r="124" s="106" customFormat="1" x14ac:dyDescent="0.25"/>
    <row r="125" s="106" customFormat="1" x14ac:dyDescent="0.25"/>
    <row r="126" s="106" customFormat="1" x14ac:dyDescent="0.25"/>
    <row r="127" s="106" customFormat="1" x14ac:dyDescent="0.25"/>
    <row r="128" s="106" customFormat="1" x14ac:dyDescent="0.25"/>
    <row r="129" s="106" customFormat="1" x14ac:dyDescent="0.25"/>
    <row r="130" s="106" customFormat="1" x14ac:dyDescent="0.25"/>
    <row r="131" s="106" customFormat="1" x14ac:dyDescent="0.25"/>
    <row r="132" s="106" customFormat="1" x14ac:dyDescent="0.25"/>
    <row r="133" s="106" customFormat="1" x14ac:dyDescent="0.25"/>
    <row r="134" s="106" customFormat="1" x14ac:dyDescent="0.25"/>
    <row r="135" s="106" customFormat="1" x14ac:dyDescent="0.25"/>
    <row r="136" s="106" customFormat="1" x14ac:dyDescent="0.25"/>
    <row r="137" s="106" customFormat="1" x14ac:dyDescent="0.25"/>
    <row r="138" s="106" customFormat="1" x14ac:dyDescent="0.25"/>
    <row r="139" s="106" customFormat="1" x14ac:dyDescent="0.25"/>
    <row r="140" s="106" customFormat="1" x14ac:dyDescent="0.25"/>
    <row r="141" s="106" customFormat="1" x14ac:dyDescent="0.25"/>
    <row r="142" s="106" customFormat="1" x14ac:dyDescent="0.25"/>
    <row r="143" s="106" customFormat="1" x14ac:dyDescent="0.25"/>
    <row r="144" s="106" customFormat="1" x14ac:dyDescent="0.25"/>
    <row r="145" s="106" customFormat="1" x14ac:dyDescent="0.25"/>
    <row r="146" s="106" customFormat="1" x14ac:dyDescent="0.25"/>
    <row r="147" s="106" customFormat="1" x14ac:dyDescent="0.25"/>
    <row r="148" s="106" customFormat="1" x14ac:dyDescent="0.25"/>
    <row r="149" s="106" customFormat="1" x14ac:dyDescent="0.25"/>
    <row r="150" s="106" customFormat="1" x14ac:dyDescent="0.25"/>
    <row r="151" s="106" customFormat="1" x14ac:dyDescent="0.25"/>
    <row r="152" s="106" customFormat="1" x14ac:dyDescent="0.25"/>
    <row r="153" s="106" customFormat="1" x14ac:dyDescent="0.25"/>
    <row r="154" s="106" customFormat="1" x14ac:dyDescent="0.25"/>
    <row r="155" s="106" customFormat="1" x14ac:dyDescent="0.25"/>
    <row r="156" s="106" customFormat="1" x14ac:dyDescent="0.25"/>
    <row r="157" s="106" customFormat="1" x14ac:dyDescent="0.25"/>
    <row r="158" s="106" customFormat="1" x14ac:dyDescent="0.25"/>
    <row r="159" s="106" customFormat="1" x14ac:dyDescent="0.25"/>
    <row r="160" s="106" customFormat="1" x14ac:dyDescent="0.25"/>
    <row r="161" s="106" customFormat="1" x14ac:dyDescent="0.25"/>
    <row r="162" s="106" customFormat="1" x14ac:dyDescent="0.25"/>
    <row r="163" s="106" customFormat="1" x14ac:dyDescent="0.25"/>
    <row r="164" s="106" customFormat="1" x14ac:dyDescent="0.25"/>
    <row r="165" s="106" customFormat="1" x14ac:dyDescent="0.25"/>
    <row r="166" s="106" customFormat="1" x14ac:dyDescent="0.25"/>
    <row r="167" s="106" customFormat="1" x14ac:dyDescent="0.25"/>
    <row r="168" s="106" customFormat="1" x14ac:dyDescent="0.25"/>
    <row r="169" s="106" customFormat="1" x14ac:dyDescent="0.25"/>
    <row r="170" s="106" customFormat="1" x14ac:dyDescent="0.25"/>
    <row r="171" s="106" customFormat="1" x14ac:dyDescent="0.25"/>
    <row r="172" s="106" customFormat="1" x14ac:dyDescent="0.25"/>
    <row r="173" s="106" customFormat="1" x14ac:dyDescent="0.25"/>
    <row r="174" s="106" customFormat="1" x14ac:dyDescent="0.25"/>
    <row r="175" s="106" customFormat="1" x14ac:dyDescent="0.25"/>
    <row r="176" s="106" customFormat="1" x14ac:dyDescent="0.25"/>
    <row r="177" s="106" customFormat="1" x14ac:dyDescent="0.25"/>
    <row r="178" s="106" customFormat="1" x14ac:dyDescent="0.25"/>
    <row r="179" s="106" customFormat="1" x14ac:dyDescent="0.25"/>
    <row r="180" s="106" customFormat="1" x14ac:dyDescent="0.25"/>
    <row r="181" s="106" customFormat="1" x14ac:dyDescent="0.25"/>
    <row r="182" s="106" customFormat="1" x14ac:dyDescent="0.25"/>
    <row r="183" s="106" customFormat="1" x14ac:dyDescent="0.25"/>
    <row r="184" s="106" customFormat="1" x14ac:dyDescent="0.25"/>
    <row r="185" s="106" customFormat="1" x14ac:dyDescent="0.25"/>
    <row r="186" s="106" customFormat="1" x14ac:dyDescent="0.25"/>
    <row r="187" s="106" customFormat="1" x14ac:dyDescent="0.25"/>
    <row r="188" s="106" customFormat="1" x14ac:dyDescent="0.25"/>
    <row r="189" s="106" customFormat="1" x14ac:dyDescent="0.25"/>
    <row r="190" s="106" customFormat="1" x14ac:dyDescent="0.25"/>
    <row r="191" s="106" customFormat="1" x14ac:dyDescent="0.25"/>
    <row r="192" s="106" customFormat="1" x14ac:dyDescent="0.25"/>
    <row r="193" s="106" customFormat="1" x14ac:dyDescent="0.25"/>
    <row r="194" s="106" customFormat="1" x14ac:dyDescent="0.25"/>
    <row r="195" s="106" customFormat="1" x14ac:dyDescent="0.25"/>
    <row r="196" s="106" customFormat="1" x14ac:dyDescent="0.25"/>
    <row r="197" s="106" customFormat="1" x14ac:dyDescent="0.25"/>
    <row r="198" s="106" customFormat="1" x14ac:dyDescent="0.25"/>
    <row r="199" s="106" customFormat="1" x14ac:dyDescent="0.25"/>
    <row r="200" s="106" customFormat="1" x14ac:dyDescent="0.25"/>
    <row r="201" s="106" customFormat="1" x14ac:dyDescent="0.25"/>
    <row r="202" s="106" customFormat="1" x14ac:dyDescent="0.25"/>
    <row r="203" s="106" customFormat="1" x14ac:dyDescent="0.25"/>
    <row r="204" s="106" customFormat="1" x14ac:dyDescent="0.25"/>
    <row r="205" s="106" customFormat="1" x14ac:dyDescent="0.25"/>
    <row r="206" s="106" customFormat="1" x14ac:dyDescent="0.25"/>
    <row r="207" s="106" customFormat="1" x14ac:dyDescent="0.25"/>
    <row r="208" s="106" customFormat="1" x14ac:dyDescent="0.25"/>
    <row r="209" s="106" customFormat="1" x14ac:dyDescent="0.25"/>
    <row r="210" s="106" customFormat="1" x14ac:dyDescent="0.25"/>
    <row r="211" s="106" customFormat="1" x14ac:dyDescent="0.25"/>
    <row r="212" s="106" customFormat="1" x14ac:dyDescent="0.25"/>
    <row r="213" s="106" customFormat="1" x14ac:dyDescent="0.25"/>
    <row r="214" s="106" customFormat="1" x14ac:dyDescent="0.25"/>
    <row r="215" s="106" customFormat="1" x14ac:dyDescent="0.25"/>
    <row r="216" s="106" customFormat="1" x14ac:dyDescent="0.25"/>
    <row r="217" s="106" customFormat="1" x14ac:dyDescent="0.25"/>
    <row r="218" s="106" customFormat="1" x14ac:dyDescent="0.25"/>
    <row r="219" s="106" customFormat="1" x14ac:dyDescent="0.25"/>
    <row r="220" s="106" customFormat="1" x14ac:dyDescent="0.25"/>
    <row r="221" s="106" customFormat="1" x14ac:dyDescent="0.25"/>
    <row r="222" s="106" customFormat="1" x14ac:dyDescent="0.25"/>
    <row r="223" s="106" customFormat="1" x14ac:dyDescent="0.25"/>
    <row r="224" s="106" customFormat="1" x14ac:dyDescent="0.25"/>
    <row r="225" s="106" customFormat="1" x14ac:dyDescent="0.25"/>
    <row r="226" s="106" customFormat="1" x14ac:dyDescent="0.25"/>
    <row r="227" s="106" customFormat="1" x14ac:dyDescent="0.25"/>
    <row r="228" s="106" customFormat="1" x14ac:dyDescent="0.25"/>
    <row r="229" s="106" customFormat="1" x14ac:dyDescent="0.25"/>
    <row r="230" s="106" customFormat="1" x14ac:dyDescent="0.25"/>
    <row r="231" s="106" customFormat="1" x14ac:dyDescent="0.25"/>
    <row r="232" s="106" customFormat="1" x14ac:dyDescent="0.25"/>
    <row r="233" s="106" customFormat="1" x14ac:dyDescent="0.25"/>
    <row r="234" s="106" customFormat="1" x14ac:dyDescent="0.25"/>
    <row r="235" s="106" customFormat="1" x14ac:dyDescent="0.25"/>
    <row r="236" s="106" customFormat="1" x14ac:dyDescent="0.25"/>
    <row r="237" s="106" customFormat="1" x14ac:dyDescent="0.25"/>
    <row r="238" s="106" customFormat="1" x14ac:dyDescent="0.25"/>
    <row r="239" s="106" customFormat="1" x14ac:dyDescent="0.25"/>
    <row r="240" s="106" customFormat="1" x14ac:dyDescent="0.25"/>
    <row r="241" s="106" customFormat="1" x14ac:dyDescent="0.25"/>
    <row r="242" s="106" customFormat="1" x14ac:dyDescent="0.25"/>
    <row r="243" s="106" customFormat="1" x14ac:dyDescent="0.25"/>
    <row r="244" s="106" customFormat="1" x14ac:dyDescent="0.25"/>
    <row r="245" s="106" customFormat="1" x14ac:dyDescent="0.25"/>
    <row r="246" s="106" customFormat="1" x14ac:dyDescent="0.25"/>
    <row r="247" s="106" customFormat="1" x14ac:dyDescent="0.25"/>
    <row r="248" s="106" customFormat="1" x14ac:dyDescent="0.25"/>
    <row r="249" s="106" customFormat="1" x14ac:dyDescent="0.25"/>
    <row r="250" s="106" customFormat="1" x14ac:dyDescent="0.25"/>
    <row r="251" s="106" customFormat="1" x14ac:dyDescent="0.25"/>
    <row r="252" s="106" customFormat="1" x14ac:dyDescent="0.25"/>
    <row r="253" s="106" customFormat="1" x14ac:dyDescent="0.25"/>
    <row r="254" s="106" customFormat="1" x14ac:dyDescent="0.25"/>
    <row r="255" s="106" customFormat="1" x14ac:dyDescent="0.25"/>
    <row r="256" s="106" customFormat="1" x14ac:dyDescent="0.25"/>
    <row r="257" s="106" customFormat="1" x14ac:dyDescent="0.25"/>
    <row r="258" s="106" customFormat="1" x14ac:dyDescent="0.25"/>
    <row r="259" s="106" customFormat="1" x14ac:dyDescent="0.25"/>
    <row r="260" s="106" customFormat="1" x14ac:dyDescent="0.25"/>
    <row r="261" s="106" customFormat="1" x14ac:dyDescent="0.25"/>
    <row r="262" s="106" customFormat="1" x14ac:dyDescent="0.25"/>
    <row r="263" s="106" customFormat="1" x14ac:dyDescent="0.25"/>
    <row r="264" s="106" customFormat="1" x14ac:dyDescent="0.25"/>
    <row r="265" s="106" customFormat="1" x14ac:dyDescent="0.25"/>
    <row r="266" s="106" customFormat="1" x14ac:dyDescent="0.25"/>
    <row r="267" s="106" customFormat="1" x14ac:dyDescent="0.25"/>
    <row r="268" s="106" customFormat="1" x14ac:dyDescent="0.25"/>
    <row r="269" s="106" customFormat="1" x14ac:dyDescent="0.25"/>
    <row r="270" s="106" customFormat="1" x14ac:dyDescent="0.25"/>
    <row r="271" s="106" customFormat="1" x14ac:dyDescent="0.25"/>
    <row r="272" s="106" customFormat="1" x14ac:dyDescent="0.25"/>
    <row r="273" s="106" customFormat="1" x14ac:dyDescent="0.25"/>
    <row r="274" s="106" customFormat="1" x14ac:dyDescent="0.25"/>
    <row r="275" s="106" customFormat="1" x14ac:dyDescent="0.25"/>
    <row r="276" s="106" customFormat="1" x14ac:dyDescent="0.25"/>
    <row r="277" s="106" customFormat="1" x14ac:dyDescent="0.25"/>
    <row r="278" s="106" customFormat="1" x14ac:dyDescent="0.25"/>
    <row r="279" s="106" customFormat="1" x14ac:dyDescent="0.25"/>
    <row r="280" s="106" customFormat="1" x14ac:dyDescent="0.25"/>
    <row r="281" s="106" customFormat="1" x14ac:dyDescent="0.25"/>
    <row r="282" s="106" customFormat="1" x14ac:dyDescent="0.25"/>
    <row r="283" s="106" customFormat="1" x14ac:dyDescent="0.25"/>
    <row r="284" s="106" customFormat="1" x14ac:dyDescent="0.25"/>
    <row r="285" s="106" customFormat="1" x14ac:dyDescent="0.25"/>
    <row r="286" s="106" customFormat="1" x14ac:dyDescent="0.25"/>
    <row r="287" s="106" customFormat="1" x14ac:dyDescent="0.25"/>
    <row r="288" s="106" customFormat="1" x14ac:dyDescent="0.25"/>
    <row r="289" s="106" customFormat="1" x14ac:dyDescent="0.25"/>
    <row r="290" s="106" customFormat="1" x14ac:dyDescent="0.25"/>
    <row r="291" s="106" customFormat="1" x14ac:dyDescent="0.25"/>
    <row r="292" s="106" customFormat="1" x14ac:dyDescent="0.25"/>
    <row r="293" s="106" customFormat="1" x14ac:dyDescent="0.25"/>
    <row r="294" s="106" customFormat="1" x14ac:dyDescent="0.25"/>
    <row r="295" s="106" customFormat="1" x14ac:dyDescent="0.25"/>
    <row r="296" s="106" customFormat="1" x14ac:dyDescent="0.25"/>
    <row r="297" s="106" customFormat="1" x14ac:dyDescent="0.25"/>
    <row r="298" s="106" customFormat="1" x14ac:dyDescent="0.25"/>
    <row r="299" s="106" customFormat="1" x14ac:dyDescent="0.25"/>
    <row r="300" s="106" customFormat="1" x14ac:dyDescent="0.25"/>
    <row r="301" s="106" customFormat="1" x14ac:dyDescent="0.25"/>
    <row r="302" s="106" customFormat="1" x14ac:dyDescent="0.25"/>
    <row r="303" s="106" customFormat="1" x14ac:dyDescent="0.25"/>
    <row r="304" s="106" customFormat="1" x14ac:dyDescent="0.25"/>
    <row r="305" s="106" customFormat="1" x14ac:dyDescent="0.25"/>
    <row r="306" s="106" customFormat="1" x14ac:dyDescent="0.25"/>
    <row r="307" s="106" customFormat="1" x14ac:dyDescent="0.25"/>
    <row r="308" s="106" customFormat="1" x14ac:dyDescent="0.25"/>
    <row r="309" s="106" customFormat="1" x14ac:dyDescent="0.25"/>
    <row r="310" s="106" customFormat="1" x14ac:dyDescent="0.25"/>
    <row r="311" s="106" customFormat="1" x14ac:dyDescent="0.25"/>
    <row r="312" s="106" customFormat="1" x14ac:dyDescent="0.25"/>
    <row r="313" s="106" customFormat="1" x14ac:dyDescent="0.25"/>
    <row r="314" s="106" customFormat="1" x14ac:dyDescent="0.25"/>
    <row r="315" s="106" customFormat="1" x14ac:dyDescent="0.25"/>
    <row r="316" s="106" customFormat="1" x14ac:dyDescent="0.25"/>
    <row r="317" s="106" customFormat="1" x14ac:dyDescent="0.25"/>
    <row r="318" s="106" customFormat="1" x14ac:dyDescent="0.25"/>
    <row r="319" s="106" customFormat="1" x14ac:dyDescent="0.25"/>
    <row r="320" s="106" customFormat="1" x14ac:dyDescent="0.25"/>
    <row r="321" s="106" customFormat="1" x14ac:dyDescent="0.25"/>
    <row r="322" s="106" customFormat="1" x14ac:dyDescent="0.25"/>
    <row r="323" s="106" customFormat="1" x14ac:dyDescent="0.25"/>
    <row r="324" s="106" customFormat="1" x14ac:dyDescent="0.25"/>
    <row r="325" s="106" customFormat="1" x14ac:dyDescent="0.25"/>
    <row r="326" s="106" customFormat="1" x14ac:dyDescent="0.25"/>
    <row r="327" s="106" customFormat="1" x14ac:dyDescent="0.25"/>
    <row r="328" s="106" customFormat="1" x14ac:dyDescent="0.25"/>
    <row r="329" s="106" customFormat="1" x14ac:dyDescent="0.25"/>
    <row r="330" s="106" customFormat="1" x14ac:dyDescent="0.25"/>
    <row r="331" s="106" customFormat="1" x14ac:dyDescent="0.25"/>
    <row r="332" s="106" customFormat="1" x14ac:dyDescent="0.25"/>
    <row r="333" s="106" customFormat="1" x14ac:dyDescent="0.25"/>
    <row r="334" s="106" customFormat="1" x14ac:dyDescent="0.25"/>
    <row r="335" s="106" customFormat="1" x14ac:dyDescent="0.25"/>
    <row r="336" s="106" customFormat="1" x14ac:dyDescent="0.25"/>
    <row r="337" s="106" customFormat="1" x14ac:dyDescent="0.25"/>
    <row r="338" s="106" customFormat="1" x14ac:dyDescent="0.25"/>
    <row r="339" s="106" customFormat="1" x14ac:dyDescent="0.25"/>
    <row r="340" s="106" customFormat="1" x14ac:dyDescent="0.25"/>
    <row r="341" s="106" customFormat="1" x14ac:dyDescent="0.25"/>
    <row r="342" s="106" customFormat="1" x14ac:dyDescent="0.25"/>
    <row r="343" s="106" customFormat="1" x14ac:dyDescent="0.25"/>
    <row r="344" s="106" customFormat="1" x14ac:dyDescent="0.25"/>
    <row r="345" s="106" customFormat="1" x14ac:dyDescent="0.25"/>
    <row r="346" s="106" customFormat="1" x14ac:dyDescent="0.25"/>
    <row r="347" s="106" customFormat="1" x14ac:dyDescent="0.25"/>
    <row r="348" s="106" customFormat="1" x14ac:dyDescent="0.25"/>
    <row r="349" s="106" customFormat="1" x14ac:dyDescent="0.25"/>
    <row r="350" s="106" customFormat="1" x14ac:dyDescent="0.25"/>
    <row r="351" s="106" customFormat="1" x14ac:dyDescent="0.25"/>
    <row r="352" s="106" customFormat="1" x14ac:dyDescent="0.25"/>
    <row r="353" s="106" customFormat="1" x14ac:dyDescent="0.25"/>
    <row r="354" s="106" customFormat="1" x14ac:dyDescent="0.25"/>
    <row r="355" s="106" customFormat="1" x14ac:dyDescent="0.25"/>
    <row r="356" s="106" customFormat="1" x14ac:dyDescent="0.25"/>
    <row r="357" s="106" customFormat="1" x14ac:dyDescent="0.25"/>
    <row r="358" s="106" customFormat="1" x14ac:dyDescent="0.25"/>
    <row r="359" s="106" customFormat="1" x14ac:dyDescent="0.25"/>
    <row r="360" s="106" customFormat="1" x14ac:dyDescent="0.25"/>
    <row r="361" s="106" customFormat="1" x14ac:dyDescent="0.25"/>
    <row r="362" s="106" customFormat="1" x14ac:dyDescent="0.25"/>
    <row r="363" s="106" customFormat="1" x14ac:dyDescent="0.25"/>
    <row r="364" s="106" customFormat="1" x14ac:dyDescent="0.25"/>
    <row r="365" s="106" customFormat="1" x14ac:dyDescent="0.25"/>
    <row r="366" s="106" customFormat="1" x14ac:dyDescent="0.25"/>
    <row r="367" s="106" customFormat="1" x14ac:dyDescent="0.25"/>
    <row r="368" s="106" customFormat="1" x14ac:dyDescent="0.25"/>
    <row r="369" s="106" customFormat="1" x14ac:dyDescent="0.25"/>
    <row r="370" s="106" customFormat="1" x14ac:dyDescent="0.25"/>
    <row r="371" s="106" customFormat="1" x14ac:dyDescent="0.25"/>
    <row r="372" s="106" customFormat="1" x14ac:dyDescent="0.25"/>
    <row r="373" s="106" customFormat="1" x14ac:dyDescent="0.25"/>
    <row r="374" s="106" customFormat="1" x14ac:dyDescent="0.25"/>
    <row r="375" s="106" customFormat="1" x14ac:dyDescent="0.25"/>
    <row r="376" s="106" customFormat="1" x14ac:dyDescent="0.25"/>
    <row r="377" s="106" customFormat="1" x14ac:dyDescent="0.25"/>
    <row r="378" s="106" customFormat="1" x14ac:dyDescent="0.25"/>
    <row r="379" s="106" customFormat="1" x14ac:dyDescent="0.25"/>
    <row r="380" s="106" customFormat="1" x14ac:dyDescent="0.25"/>
    <row r="381" s="106" customFormat="1" x14ac:dyDescent="0.25"/>
    <row r="382" s="106" customFormat="1" x14ac:dyDescent="0.25"/>
    <row r="383" s="106" customFormat="1" x14ac:dyDescent="0.25"/>
    <row r="384" s="106" customFormat="1" x14ac:dyDescent="0.25"/>
    <row r="385" s="106" customFormat="1" x14ac:dyDescent="0.25"/>
    <row r="386" s="106" customFormat="1" x14ac:dyDescent="0.25"/>
    <row r="387" s="106" customFormat="1" x14ac:dyDescent="0.25"/>
    <row r="388" s="106" customFormat="1" x14ac:dyDescent="0.25"/>
    <row r="389" s="106" customFormat="1" x14ac:dyDescent="0.25"/>
    <row r="390" s="106" customFormat="1" x14ac:dyDescent="0.25"/>
    <row r="391" s="106" customFormat="1" x14ac:dyDescent="0.25"/>
    <row r="392" s="106" customFormat="1" x14ac:dyDescent="0.25"/>
    <row r="393" s="106" customFormat="1" x14ac:dyDescent="0.25"/>
    <row r="394" s="106" customFormat="1" x14ac:dyDescent="0.25"/>
    <row r="395" s="106" customFormat="1" x14ac:dyDescent="0.25"/>
    <row r="396" s="106" customFormat="1" x14ac:dyDescent="0.25"/>
    <row r="397" s="106" customFormat="1" x14ac:dyDescent="0.25"/>
    <row r="398" s="106" customFormat="1" x14ac:dyDescent="0.25"/>
    <row r="399" s="106" customFormat="1" x14ac:dyDescent="0.25"/>
    <row r="400" s="106" customFormat="1" x14ac:dyDescent="0.25"/>
    <row r="401" s="106" customFormat="1" x14ac:dyDescent="0.25"/>
    <row r="402" s="106" customFormat="1" x14ac:dyDescent="0.25"/>
    <row r="403" s="106" customFormat="1" x14ac:dyDescent="0.25"/>
    <row r="404" s="106" customFormat="1" x14ac:dyDescent="0.25"/>
    <row r="405" s="106" customFormat="1" x14ac:dyDescent="0.25"/>
    <row r="406" s="106" customFormat="1" x14ac:dyDescent="0.25"/>
    <row r="407" s="106" customFormat="1" x14ac:dyDescent="0.25"/>
    <row r="408" s="106" customFormat="1" x14ac:dyDescent="0.25"/>
    <row r="409" s="106" customFormat="1" x14ac:dyDescent="0.25"/>
    <row r="410" s="106" customFormat="1" x14ac:dyDescent="0.25"/>
    <row r="411" s="106" customFormat="1" x14ac:dyDescent="0.25"/>
    <row r="412" s="106" customFormat="1" x14ac:dyDescent="0.25"/>
    <row r="413" s="106" customFormat="1" x14ac:dyDescent="0.25"/>
    <row r="414" s="106" customFormat="1" x14ac:dyDescent="0.25"/>
    <row r="415" s="106" customFormat="1" x14ac:dyDescent="0.25"/>
    <row r="416" s="106" customFormat="1" x14ac:dyDescent="0.25"/>
    <row r="417" s="106" customFormat="1" x14ac:dyDescent="0.25"/>
    <row r="418" s="106" customFormat="1" x14ac:dyDescent="0.25"/>
    <row r="419" s="106" customFormat="1" x14ac:dyDescent="0.25"/>
    <row r="420" s="106" customFormat="1" x14ac:dyDescent="0.25"/>
    <row r="421" s="106" customFormat="1" x14ac:dyDescent="0.25"/>
    <row r="422" s="106" customFormat="1" x14ac:dyDescent="0.25"/>
    <row r="423" s="106" customFormat="1" x14ac:dyDescent="0.25"/>
    <row r="424" s="106" customFormat="1" x14ac:dyDescent="0.25"/>
    <row r="425" s="106" customFormat="1" x14ac:dyDescent="0.25"/>
    <row r="426" s="106" customFormat="1" x14ac:dyDescent="0.25"/>
    <row r="427" s="106" customFormat="1" x14ac:dyDescent="0.25"/>
    <row r="428" s="106" customFormat="1" x14ac:dyDescent="0.25"/>
    <row r="429" s="106" customFormat="1" x14ac:dyDescent="0.25"/>
    <row r="430" s="106" customFormat="1" x14ac:dyDescent="0.25"/>
    <row r="431" s="106" customFormat="1" x14ac:dyDescent="0.25"/>
    <row r="432" s="106" customFormat="1" x14ac:dyDescent="0.25"/>
    <row r="433" s="106" customFormat="1" x14ac:dyDescent="0.25"/>
    <row r="434" s="106" customFormat="1" x14ac:dyDescent="0.25"/>
    <row r="435" s="106" customFormat="1" x14ac:dyDescent="0.25"/>
    <row r="436" s="106" customFormat="1" x14ac:dyDescent="0.25"/>
    <row r="437" s="106" customFormat="1" x14ac:dyDescent="0.25"/>
    <row r="438" s="106" customFormat="1" x14ac:dyDescent="0.25"/>
    <row r="439" s="106" customFormat="1" x14ac:dyDescent="0.25"/>
    <row r="440" s="106" customFormat="1" x14ac:dyDescent="0.25"/>
    <row r="441" s="106" customFormat="1" x14ac:dyDescent="0.25"/>
    <row r="442" s="106" customFormat="1" x14ac:dyDescent="0.25"/>
    <row r="443" s="106" customFormat="1" x14ac:dyDescent="0.25"/>
    <row r="444" s="106" customFormat="1" x14ac:dyDescent="0.25"/>
    <row r="445" s="106" customFormat="1" x14ac:dyDescent="0.25"/>
    <row r="446" s="106" customFormat="1" x14ac:dyDescent="0.25"/>
    <row r="447" s="106" customFormat="1" x14ac:dyDescent="0.25"/>
    <row r="448" s="106" customFormat="1" x14ac:dyDescent="0.25"/>
    <row r="449" s="106" customFormat="1" x14ac:dyDescent="0.25"/>
    <row r="450" s="106" customFormat="1" x14ac:dyDescent="0.25"/>
    <row r="451" s="106" customFormat="1" x14ac:dyDescent="0.25"/>
    <row r="452" s="106" customFormat="1" x14ac:dyDescent="0.25"/>
    <row r="453" s="106" customFormat="1" x14ac:dyDescent="0.25"/>
    <row r="454" s="106" customFormat="1" x14ac:dyDescent="0.25"/>
    <row r="455" s="106" customFormat="1" x14ac:dyDescent="0.25"/>
    <row r="456" s="106" customFormat="1" x14ac:dyDescent="0.25"/>
    <row r="457" s="106" customFormat="1" x14ac:dyDescent="0.25"/>
    <row r="458" s="106" customFormat="1" x14ac:dyDescent="0.25"/>
    <row r="459" s="106" customFormat="1" x14ac:dyDescent="0.25"/>
    <row r="460" s="106" customFormat="1" x14ac:dyDescent="0.25"/>
    <row r="461" s="106" customFormat="1" x14ac:dyDescent="0.25"/>
    <row r="462" s="106" customFormat="1" x14ac:dyDescent="0.25"/>
    <row r="463" s="106" customFormat="1" x14ac:dyDescent="0.25"/>
    <row r="464" s="106" customFormat="1" x14ac:dyDescent="0.25"/>
    <row r="465" s="106" customFormat="1" x14ac:dyDescent="0.25"/>
    <row r="466" s="106" customFormat="1" x14ac:dyDescent="0.25"/>
    <row r="467" s="106" customFormat="1" x14ac:dyDescent="0.25"/>
    <row r="468" s="106" customFormat="1" x14ac:dyDescent="0.25"/>
    <row r="469" s="106" customFormat="1" x14ac:dyDescent="0.25"/>
    <row r="470" s="106" customFormat="1" x14ac:dyDescent="0.25"/>
    <row r="471" s="106" customFormat="1" x14ac:dyDescent="0.25"/>
    <row r="472" s="106" customFormat="1" x14ac:dyDescent="0.25"/>
    <row r="473" s="106" customFormat="1" x14ac:dyDescent="0.25"/>
    <row r="474" s="106" customFormat="1" x14ac:dyDescent="0.25"/>
    <row r="475" s="106" customFormat="1" x14ac:dyDescent="0.25"/>
    <row r="476" s="106" customFormat="1" x14ac:dyDescent="0.25"/>
    <row r="477" s="106" customFormat="1" x14ac:dyDescent="0.25"/>
    <row r="478" s="106" customFormat="1" x14ac:dyDescent="0.25"/>
    <row r="479" s="106" customFormat="1" x14ac:dyDescent="0.25"/>
    <row r="480" s="106" customFormat="1" x14ac:dyDescent="0.25"/>
    <row r="481" s="106" customFormat="1" x14ac:dyDescent="0.25"/>
    <row r="482" s="106" customFormat="1" x14ac:dyDescent="0.25"/>
    <row r="483" s="106" customFormat="1" x14ac:dyDescent="0.25"/>
    <row r="484" s="106" customFormat="1" x14ac:dyDescent="0.25"/>
    <row r="485" s="106" customFormat="1" x14ac:dyDescent="0.25"/>
    <row r="486" s="106" customFormat="1" x14ac:dyDescent="0.25"/>
    <row r="487" s="106" customFormat="1" x14ac:dyDescent="0.25"/>
    <row r="488" s="106" customFormat="1" x14ac:dyDescent="0.25"/>
    <row r="489" s="106" customFormat="1" x14ac:dyDescent="0.25"/>
    <row r="490" s="106" customFormat="1" x14ac:dyDescent="0.25"/>
    <row r="491" s="106" customFormat="1" x14ac:dyDescent="0.25"/>
    <row r="492" s="106" customFormat="1" x14ac:dyDescent="0.25"/>
    <row r="493" s="106" customFormat="1" x14ac:dyDescent="0.25"/>
    <row r="494" s="106" customFormat="1" x14ac:dyDescent="0.25"/>
    <row r="495" s="106" customFormat="1" x14ac:dyDescent="0.25"/>
    <row r="496" s="106" customFormat="1" x14ac:dyDescent="0.25"/>
    <row r="497" s="106" customFormat="1" x14ac:dyDescent="0.25"/>
    <row r="498" s="106" customFormat="1" x14ac:dyDescent="0.25"/>
    <row r="499" s="106" customFormat="1" x14ac:dyDescent="0.25"/>
    <row r="500" s="106" customFormat="1" x14ac:dyDescent="0.25"/>
    <row r="501" s="106" customFormat="1" x14ac:dyDescent="0.25"/>
    <row r="502" s="106" customFormat="1" x14ac:dyDescent="0.25"/>
    <row r="503" s="106" customFormat="1" x14ac:dyDescent="0.25"/>
    <row r="504" s="106" customFormat="1" x14ac:dyDescent="0.25"/>
    <row r="505" s="106" customFormat="1" x14ac:dyDescent="0.25"/>
    <row r="506" s="106" customFormat="1" x14ac:dyDescent="0.25"/>
    <row r="507" s="106" customFormat="1" x14ac:dyDescent="0.25"/>
    <row r="508" s="106" customFormat="1" x14ac:dyDescent="0.25"/>
    <row r="509" s="106" customFormat="1" x14ac:dyDescent="0.25"/>
    <row r="510" s="106" customFormat="1" x14ac:dyDescent="0.25"/>
    <row r="511" s="106" customFormat="1" x14ac:dyDescent="0.25"/>
    <row r="512" s="106" customFormat="1" x14ac:dyDescent="0.25"/>
    <row r="513" s="106" customFormat="1" x14ac:dyDescent="0.25"/>
    <row r="514" s="106" customFormat="1" x14ac:dyDescent="0.25"/>
    <row r="515" s="106" customFormat="1" x14ac:dyDescent="0.25"/>
    <row r="516" s="106" customFormat="1" x14ac:dyDescent="0.25"/>
    <row r="517" s="106" customFormat="1" x14ac:dyDescent="0.25"/>
    <row r="518" s="106" customFormat="1" x14ac:dyDescent="0.25"/>
    <row r="519" s="106" customFormat="1" x14ac:dyDescent="0.25"/>
    <row r="520" s="106" customFormat="1" x14ac:dyDescent="0.25"/>
    <row r="521" s="106" customFormat="1" x14ac:dyDescent="0.25"/>
    <row r="522" s="106" customFormat="1" x14ac:dyDescent="0.25"/>
    <row r="523" s="106" customFormat="1" x14ac:dyDescent="0.25"/>
    <row r="524" s="106" customFormat="1" x14ac:dyDescent="0.25"/>
    <row r="525" s="106" customFormat="1" x14ac:dyDescent="0.25"/>
    <row r="526" s="106" customFormat="1" x14ac:dyDescent="0.25"/>
    <row r="527" s="106" customFormat="1" x14ac:dyDescent="0.25"/>
    <row r="528" s="106" customFormat="1" x14ac:dyDescent="0.25"/>
    <row r="529" s="106" customFormat="1" x14ac:dyDescent="0.25"/>
    <row r="530" s="106" customFormat="1" x14ac:dyDescent="0.25"/>
    <row r="531" s="106" customFormat="1" x14ac:dyDescent="0.25"/>
    <row r="532" s="106" customFormat="1" x14ac:dyDescent="0.25"/>
    <row r="533" s="106" customFormat="1" x14ac:dyDescent="0.25"/>
    <row r="534" s="106" customFormat="1" x14ac:dyDescent="0.25"/>
    <row r="535" s="106" customFormat="1" x14ac:dyDescent="0.25"/>
    <row r="536" s="106" customFormat="1" x14ac:dyDescent="0.25"/>
    <row r="537" s="106" customFormat="1" x14ac:dyDescent="0.25"/>
    <row r="538" s="106" customFormat="1" x14ac:dyDescent="0.25"/>
    <row r="539" s="106" customFormat="1" x14ac:dyDescent="0.25"/>
    <row r="540" s="106" customFormat="1" x14ac:dyDescent="0.25"/>
    <row r="541" s="106" customFormat="1" x14ac:dyDescent="0.25"/>
    <row r="542" s="106" customFormat="1" x14ac:dyDescent="0.25"/>
    <row r="543" s="106" customFormat="1" x14ac:dyDescent="0.25"/>
    <row r="544" s="106" customFormat="1" x14ac:dyDescent="0.25"/>
    <row r="545" s="106" customFormat="1" x14ac:dyDescent="0.25"/>
    <row r="546" s="106" customFormat="1" x14ac:dyDescent="0.25"/>
    <row r="547" s="106" customFormat="1" x14ac:dyDescent="0.25"/>
    <row r="548" s="106" customFormat="1" x14ac:dyDescent="0.25"/>
    <row r="549" s="106" customFormat="1" x14ac:dyDescent="0.25"/>
    <row r="550" s="106" customFormat="1" x14ac:dyDescent="0.25"/>
    <row r="551" s="106" customFormat="1" x14ac:dyDescent="0.25"/>
    <row r="552" s="106" customFormat="1" x14ac:dyDescent="0.25"/>
    <row r="553" s="106" customFormat="1" x14ac:dyDescent="0.25"/>
    <row r="554" s="106" customFormat="1" x14ac:dyDescent="0.25"/>
    <row r="555" s="106" customFormat="1" x14ac:dyDescent="0.25"/>
    <row r="556" s="106" customFormat="1" x14ac:dyDescent="0.25"/>
    <row r="557" s="106" customFormat="1" x14ac:dyDescent="0.25"/>
    <row r="558" s="106" customFormat="1" x14ac:dyDescent="0.25"/>
    <row r="559" s="106" customFormat="1" x14ac:dyDescent="0.25"/>
    <row r="560" s="106" customFormat="1" x14ac:dyDescent="0.25"/>
    <row r="561" s="106" customFormat="1" x14ac:dyDescent="0.25"/>
    <row r="562" s="106" customFormat="1" x14ac:dyDescent="0.25"/>
    <row r="563" s="106" customFormat="1" x14ac:dyDescent="0.25"/>
    <row r="564" s="106" customFormat="1" x14ac:dyDescent="0.25"/>
    <row r="565" s="106" customFormat="1" x14ac:dyDescent="0.25"/>
    <row r="566" s="106" customFormat="1" x14ac:dyDescent="0.25"/>
    <row r="567" s="106" customFormat="1" x14ac:dyDescent="0.25"/>
    <row r="568" s="106" customFormat="1" x14ac:dyDescent="0.25"/>
    <row r="569" s="106" customFormat="1" x14ac:dyDescent="0.25"/>
    <row r="570" s="106" customFormat="1" x14ac:dyDescent="0.25"/>
    <row r="571" s="106" customFormat="1" x14ac:dyDescent="0.25"/>
    <row r="572" s="106" customFormat="1" x14ac:dyDescent="0.25"/>
    <row r="573" s="106" customFormat="1" x14ac:dyDescent="0.25"/>
    <row r="574" s="106" customFormat="1" x14ac:dyDescent="0.25"/>
    <row r="575" s="106" customFormat="1" x14ac:dyDescent="0.25"/>
    <row r="576" s="106" customFormat="1" x14ac:dyDescent="0.25"/>
    <row r="577" s="106" customFormat="1" x14ac:dyDescent="0.25"/>
    <row r="578" s="106" customFormat="1" x14ac:dyDescent="0.25"/>
    <row r="579" s="106" customFormat="1" x14ac:dyDescent="0.25"/>
    <row r="580" s="106" customFormat="1" x14ac:dyDescent="0.25"/>
    <row r="581" s="106" customFormat="1" x14ac:dyDescent="0.25"/>
    <row r="582" s="106" customFormat="1" x14ac:dyDescent="0.25"/>
    <row r="583" s="106" customFormat="1" x14ac:dyDescent="0.25"/>
    <row r="584" s="106" customFormat="1" x14ac:dyDescent="0.25"/>
    <row r="585" s="106" customFormat="1" x14ac:dyDescent="0.25"/>
    <row r="586" s="106" customFormat="1" x14ac:dyDescent="0.25"/>
    <row r="587" s="106" customFormat="1" x14ac:dyDescent="0.25"/>
    <row r="588" s="106" customFormat="1" x14ac:dyDescent="0.25"/>
    <row r="589" s="106" customFormat="1" x14ac:dyDescent="0.25"/>
    <row r="590" s="106" customFormat="1" x14ac:dyDescent="0.25"/>
    <row r="591" s="106" customFormat="1" x14ac:dyDescent="0.25"/>
    <row r="592" s="106" customFormat="1" x14ac:dyDescent="0.25"/>
    <row r="593" s="106" customFormat="1" x14ac:dyDescent="0.25"/>
    <row r="594" s="106" customFormat="1" x14ac:dyDescent="0.25"/>
    <row r="595" s="106" customFormat="1" x14ac:dyDescent="0.25"/>
    <row r="596" s="106" customFormat="1" x14ac:dyDescent="0.25"/>
    <row r="597" s="106" customFormat="1" x14ac:dyDescent="0.25"/>
    <row r="598" s="106" customFormat="1" x14ac:dyDescent="0.25"/>
    <row r="599" s="106" customFormat="1" x14ac:dyDescent="0.25"/>
    <row r="600" s="106" customFormat="1" x14ac:dyDescent="0.25"/>
    <row r="601" s="106" customFormat="1" x14ac:dyDescent="0.25"/>
    <row r="602" s="106" customFormat="1" x14ac:dyDescent="0.25"/>
    <row r="603" s="106" customFormat="1" x14ac:dyDescent="0.25"/>
    <row r="604" s="106" customFormat="1" x14ac:dyDescent="0.25"/>
    <row r="605" s="106" customFormat="1" x14ac:dyDescent="0.25"/>
    <row r="606" s="106" customFormat="1" x14ac:dyDescent="0.25"/>
    <row r="607" s="106" customFormat="1" x14ac:dyDescent="0.25"/>
    <row r="608" s="106" customFormat="1" x14ac:dyDescent="0.25"/>
    <row r="609" s="106" customFormat="1" x14ac:dyDescent="0.25"/>
    <row r="610" s="106" customFormat="1" x14ac:dyDescent="0.25"/>
    <row r="611" s="106" customFormat="1" x14ac:dyDescent="0.25"/>
    <row r="612" s="106" customFormat="1" x14ac:dyDescent="0.25"/>
    <row r="613" s="106" customFormat="1" x14ac:dyDescent="0.25"/>
    <row r="614" s="106" customFormat="1" x14ac:dyDescent="0.25"/>
    <row r="615" s="106" customFormat="1" x14ac:dyDescent="0.25"/>
    <row r="616" s="106" customFormat="1" x14ac:dyDescent="0.25"/>
    <row r="617" s="106" customFormat="1" x14ac:dyDescent="0.25"/>
    <row r="618" s="106" customFormat="1" x14ac:dyDescent="0.25"/>
    <row r="619" s="106" customFormat="1" x14ac:dyDescent="0.25"/>
    <row r="620" s="106" customFormat="1" x14ac:dyDescent="0.25"/>
    <row r="621" s="106" customFormat="1" x14ac:dyDescent="0.25"/>
    <row r="622" s="106" customFormat="1" x14ac:dyDescent="0.25"/>
    <row r="623" s="106" customFormat="1" x14ac:dyDescent="0.25"/>
    <row r="624" s="106" customFormat="1" x14ac:dyDescent="0.25"/>
    <row r="625" s="106" customFormat="1" x14ac:dyDescent="0.25"/>
    <row r="626" s="106" customFormat="1" x14ac:dyDescent="0.25"/>
    <row r="627" s="106" customFormat="1" x14ac:dyDescent="0.25"/>
    <row r="628" s="106" customFormat="1" x14ac:dyDescent="0.25"/>
    <row r="629" s="106" customFormat="1" x14ac:dyDescent="0.25"/>
    <row r="630" s="106" customFormat="1" x14ac:dyDescent="0.25"/>
    <row r="631" s="106" customFormat="1" x14ac:dyDescent="0.25"/>
    <row r="632" s="106" customFormat="1" x14ac:dyDescent="0.25"/>
    <row r="633" s="106" customFormat="1" x14ac:dyDescent="0.25"/>
    <row r="634" s="106" customFormat="1" x14ac:dyDescent="0.25"/>
    <row r="635" s="106" customFormat="1" x14ac:dyDescent="0.25"/>
    <row r="636" s="106" customFormat="1" x14ac:dyDescent="0.25"/>
    <row r="637" s="106" customFormat="1" x14ac:dyDescent="0.25"/>
    <row r="638" s="106" customFormat="1" x14ac:dyDescent="0.25"/>
    <row r="639" s="106" customFormat="1" x14ac:dyDescent="0.25"/>
    <row r="640" s="106" customFormat="1" x14ac:dyDescent="0.25"/>
    <row r="641" s="106" customFormat="1" x14ac:dyDescent="0.25"/>
    <row r="642" s="106" customFormat="1" x14ac:dyDescent="0.25"/>
    <row r="643" s="106" customFormat="1" x14ac:dyDescent="0.25"/>
    <row r="644" s="106" customFormat="1" x14ac:dyDescent="0.25"/>
    <row r="645" s="106" customFormat="1" x14ac:dyDescent="0.25"/>
    <row r="646" s="106" customFormat="1" x14ac:dyDescent="0.25"/>
    <row r="647" s="106" customFormat="1" x14ac:dyDescent="0.25"/>
    <row r="648" s="106" customFormat="1" x14ac:dyDescent="0.25"/>
    <row r="649" s="106" customFormat="1" x14ac:dyDescent="0.25"/>
    <row r="650" s="106" customFormat="1" x14ac:dyDescent="0.25"/>
    <row r="651" s="106" customFormat="1" x14ac:dyDescent="0.25"/>
    <row r="652" s="106" customFormat="1" x14ac:dyDescent="0.25"/>
    <row r="653" s="106" customFormat="1" x14ac:dyDescent="0.25"/>
    <row r="654" s="106" customFormat="1" x14ac:dyDescent="0.25"/>
    <row r="655" s="106" customFormat="1" x14ac:dyDescent="0.25"/>
    <row r="656" s="106" customFormat="1" x14ac:dyDescent="0.25"/>
    <row r="657" s="106" customFormat="1" x14ac:dyDescent="0.25"/>
    <row r="658" s="106" customFormat="1" x14ac:dyDescent="0.25"/>
    <row r="659" s="106" customFormat="1" x14ac:dyDescent="0.25"/>
    <row r="660" s="106" customFormat="1" x14ac:dyDescent="0.25"/>
    <row r="661" s="106" customFormat="1" x14ac:dyDescent="0.25"/>
    <row r="662" s="106" customFormat="1" x14ac:dyDescent="0.25"/>
    <row r="663" s="106" customFormat="1" x14ac:dyDescent="0.25"/>
    <row r="664" s="106" customFormat="1" x14ac:dyDescent="0.25"/>
    <row r="665" s="106" customFormat="1" x14ac:dyDescent="0.25"/>
    <row r="666" s="106" customFormat="1" x14ac:dyDescent="0.25"/>
    <row r="667" s="106" customFormat="1" x14ac:dyDescent="0.25"/>
    <row r="668" s="106" customFormat="1" x14ac:dyDescent="0.25"/>
    <row r="669" s="106" customFormat="1" x14ac:dyDescent="0.25"/>
    <row r="670" s="106" customFormat="1" x14ac:dyDescent="0.25"/>
    <row r="671" s="106" customFormat="1" x14ac:dyDescent="0.25"/>
    <row r="672" s="106" customFormat="1" x14ac:dyDescent="0.25"/>
    <row r="673" s="106" customFormat="1" x14ac:dyDescent="0.25"/>
    <row r="674" s="106" customFormat="1" x14ac:dyDescent="0.25"/>
    <row r="675" s="106" customFormat="1" x14ac:dyDescent="0.25"/>
    <row r="676" s="106" customFormat="1" x14ac:dyDescent="0.25"/>
    <row r="677" s="106" customFormat="1" x14ac:dyDescent="0.25"/>
    <row r="678" s="106" customFormat="1" x14ac:dyDescent="0.25"/>
    <row r="679" s="106" customFormat="1" x14ac:dyDescent="0.25"/>
    <row r="680" s="106" customFormat="1" x14ac:dyDescent="0.25"/>
    <row r="681" s="106" customFormat="1" x14ac:dyDescent="0.25"/>
    <row r="682" s="106" customFormat="1" x14ac:dyDescent="0.25"/>
    <row r="683" s="106" customFormat="1" x14ac:dyDescent="0.25"/>
    <row r="684" s="106" customFormat="1" x14ac:dyDescent="0.25"/>
    <row r="685" s="106" customFormat="1" x14ac:dyDescent="0.25"/>
    <row r="686" s="106" customFormat="1" x14ac:dyDescent="0.25"/>
    <row r="687" s="106" customFormat="1" x14ac:dyDescent="0.25"/>
    <row r="688" s="106" customFormat="1" x14ac:dyDescent="0.25"/>
    <row r="689" s="106" customFormat="1" x14ac:dyDescent="0.25"/>
    <row r="690" s="106" customFormat="1" x14ac:dyDescent="0.25"/>
    <row r="691" s="106" customFormat="1" x14ac:dyDescent="0.25"/>
    <row r="692" s="106" customFormat="1" x14ac:dyDescent="0.25"/>
    <row r="693" s="106" customFormat="1" x14ac:dyDescent="0.25"/>
    <row r="694" s="106" customFormat="1" x14ac:dyDescent="0.25"/>
    <row r="695" s="106" customFormat="1" x14ac:dyDescent="0.25"/>
    <row r="696" s="106" customFormat="1" x14ac:dyDescent="0.25"/>
    <row r="697" s="106" customFormat="1" x14ac:dyDescent="0.25"/>
    <row r="698" s="106" customFormat="1" x14ac:dyDescent="0.25"/>
    <row r="699" s="106" customFormat="1" x14ac:dyDescent="0.25"/>
    <row r="700" s="106" customFormat="1" x14ac:dyDescent="0.25"/>
    <row r="701" s="106" customFormat="1" x14ac:dyDescent="0.25"/>
    <row r="702" s="106" customFormat="1" x14ac:dyDescent="0.25"/>
    <row r="703" s="106" customFormat="1" x14ac:dyDescent="0.25"/>
    <row r="704" s="106" customFormat="1" x14ac:dyDescent="0.25"/>
    <row r="705" s="106" customFormat="1" x14ac:dyDescent="0.25"/>
    <row r="706" s="106" customFormat="1" x14ac:dyDescent="0.25"/>
    <row r="707" s="106" customFormat="1" x14ac:dyDescent="0.25"/>
    <row r="708" s="106" customFormat="1" x14ac:dyDescent="0.25"/>
    <row r="709" s="106" customFormat="1" x14ac:dyDescent="0.25"/>
    <row r="710" s="106" customFormat="1" x14ac:dyDescent="0.25"/>
    <row r="711" s="106" customFormat="1" x14ac:dyDescent="0.25"/>
    <row r="712" s="106" customFormat="1" x14ac:dyDescent="0.25"/>
    <row r="713" s="106" customFormat="1" x14ac:dyDescent="0.25"/>
    <row r="714" s="106" customFormat="1" x14ac:dyDescent="0.25"/>
    <row r="715" s="106" customFormat="1" x14ac:dyDescent="0.25"/>
    <row r="716" s="106" customFormat="1" x14ac:dyDescent="0.25"/>
    <row r="717" s="106" customFormat="1" x14ac:dyDescent="0.25"/>
    <row r="718" s="106" customFormat="1" x14ac:dyDescent="0.25"/>
    <row r="719" s="106" customFormat="1" x14ac:dyDescent="0.25"/>
    <row r="720" s="106" customFormat="1" x14ac:dyDescent="0.25"/>
    <row r="721" s="106" customFormat="1" x14ac:dyDescent="0.25"/>
    <row r="722" s="106" customFormat="1" x14ac:dyDescent="0.25"/>
    <row r="723" s="106" customFormat="1" x14ac:dyDescent="0.25"/>
    <row r="724" s="106" customFormat="1" x14ac:dyDescent="0.25"/>
    <row r="725" s="106" customFormat="1" x14ac:dyDescent="0.25"/>
    <row r="726" s="106" customFormat="1" x14ac:dyDescent="0.25"/>
    <row r="727" s="106" customFormat="1" x14ac:dyDescent="0.25"/>
    <row r="728" s="106" customFormat="1" x14ac:dyDescent="0.25"/>
    <row r="729" s="106" customFormat="1" x14ac:dyDescent="0.25"/>
    <row r="730" s="106" customFormat="1" x14ac:dyDescent="0.25"/>
    <row r="731" s="106" customFormat="1" x14ac:dyDescent="0.25"/>
    <row r="732" s="106" customFormat="1" x14ac:dyDescent="0.25"/>
    <row r="733" s="106" customFormat="1" x14ac:dyDescent="0.25"/>
    <row r="734" s="106" customFormat="1" x14ac:dyDescent="0.25"/>
    <row r="735" s="10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6" zoomScale="67" zoomScaleNormal="67" workbookViewId="0">
      <selection activeCell="D13" sqref="D13"/>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x14ac:dyDescent="0.25">
      <c r="E1" s="126"/>
    </row>
    <row r="2" spans="1:10" ht="33.75" x14ac:dyDescent="0.25">
      <c r="A2" s="6"/>
      <c r="B2" s="399" t="s">
        <v>176</v>
      </c>
      <c r="C2" s="399"/>
      <c r="D2" s="399"/>
      <c r="E2" s="399"/>
      <c r="F2" s="6"/>
      <c r="G2" s="6"/>
      <c r="H2" s="6"/>
      <c r="I2" s="6"/>
      <c r="J2" s="6"/>
    </row>
    <row r="3" spans="1:10" x14ac:dyDescent="0.25">
      <c r="A3" s="6"/>
      <c r="B3" s="95"/>
      <c r="C3" s="95"/>
      <c r="D3" s="95"/>
      <c r="E3" s="124"/>
      <c r="F3" s="6"/>
      <c r="G3" s="6"/>
      <c r="H3" s="6"/>
      <c r="I3" s="6"/>
      <c r="J3" s="6"/>
    </row>
    <row r="4" spans="1:10" ht="60" x14ac:dyDescent="0.25">
      <c r="A4" s="6"/>
      <c r="B4" s="24"/>
      <c r="C4" s="96" t="s">
        <v>177</v>
      </c>
      <c r="D4" s="96" t="s">
        <v>178</v>
      </c>
      <c r="E4" s="124"/>
      <c r="F4" s="6"/>
      <c r="G4" s="6"/>
      <c r="H4" s="6"/>
      <c r="I4" s="6"/>
      <c r="J4" s="6"/>
    </row>
    <row r="5" spans="1:10" ht="76.5" customHeight="1" x14ac:dyDescent="0.25">
      <c r="A5" s="25" t="s">
        <v>179</v>
      </c>
      <c r="B5" s="97" t="s">
        <v>180</v>
      </c>
      <c r="C5" s="98" t="s">
        <v>181</v>
      </c>
      <c r="D5" s="99" t="s">
        <v>182</v>
      </c>
      <c r="E5" s="125">
        <v>0.2</v>
      </c>
      <c r="F5" s="6"/>
      <c r="G5" s="6"/>
      <c r="H5" s="6"/>
      <c r="I5" s="6"/>
      <c r="J5" s="6"/>
    </row>
    <row r="6" spans="1:10" ht="99" x14ac:dyDescent="0.25">
      <c r="A6" s="25" t="s">
        <v>183</v>
      </c>
      <c r="B6" s="100" t="s">
        <v>183</v>
      </c>
      <c r="C6" s="101" t="s">
        <v>184</v>
      </c>
      <c r="D6" s="102" t="s">
        <v>185</v>
      </c>
      <c r="E6" s="125">
        <v>0.4</v>
      </c>
      <c r="F6" s="6"/>
      <c r="G6" s="6"/>
      <c r="H6" s="6"/>
      <c r="I6" s="6"/>
      <c r="J6" s="6"/>
    </row>
    <row r="7" spans="1:10" ht="66" x14ac:dyDescent="0.25">
      <c r="A7" s="25" t="s">
        <v>186</v>
      </c>
      <c r="B7" s="103" t="s">
        <v>187</v>
      </c>
      <c r="C7" s="101" t="s">
        <v>188</v>
      </c>
      <c r="D7" s="102" t="s">
        <v>189</v>
      </c>
      <c r="E7" s="125">
        <v>0.6</v>
      </c>
      <c r="F7" s="6"/>
      <c r="G7" s="6"/>
      <c r="H7" s="6"/>
      <c r="I7" s="6"/>
      <c r="J7" s="6"/>
    </row>
    <row r="8" spans="1:10" ht="66" x14ac:dyDescent="0.25">
      <c r="A8" s="25" t="s">
        <v>190</v>
      </c>
      <c r="B8" s="104" t="s">
        <v>191</v>
      </c>
      <c r="C8" s="101" t="s">
        <v>192</v>
      </c>
      <c r="D8" s="102" t="s">
        <v>193</v>
      </c>
      <c r="E8" s="125">
        <v>0.8</v>
      </c>
      <c r="F8" s="6"/>
      <c r="G8" s="6"/>
      <c r="H8" s="6"/>
      <c r="I8" s="6"/>
      <c r="J8" s="6"/>
    </row>
    <row r="9" spans="1:10" ht="66" x14ac:dyDescent="0.25">
      <c r="A9" s="25" t="s">
        <v>194</v>
      </c>
      <c r="B9" s="105" t="s">
        <v>195</v>
      </c>
      <c r="C9" s="101" t="s">
        <v>196</v>
      </c>
      <c r="D9" s="102" t="s">
        <v>197</v>
      </c>
      <c r="E9" s="125">
        <v>1</v>
      </c>
      <c r="F9" s="6"/>
      <c r="G9" s="6"/>
      <c r="H9" s="6"/>
      <c r="I9" s="6"/>
      <c r="J9" s="6"/>
    </row>
    <row r="10" spans="1:10" ht="20.25" x14ac:dyDescent="0.25">
      <c r="A10" s="25"/>
      <c r="B10" s="25"/>
      <c r="C10" s="26"/>
      <c r="D10" s="26"/>
      <c r="E10" s="124"/>
      <c r="F10" s="6"/>
      <c r="G10" s="6"/>
      <c r="H10" s="6"/>
      <c r="I10" s="6"/>
      <c r="J10" s="6"/>
    </row>
    <row r="11" spans="1:10" ht="60" x14ac:dyDescent="0.25">
      <c r="A11" s="25"/>
      <c r="B11" s="24"/>
      <c r="C11" s="96" t="s">
        <v>177</v>
      </c>
      <c r="D11" s="96" t="s">
        <v>198</v>
      </c>
      <c r="E11" s="124"/>
      <c r="F11" s="6"/>
      <c r="G11" s="6"/>
      <c r="H11" s="6"/>
      <c r="I11" s="6"/>
      <c r="J11" s="6"/>
    </row>
    <row r="12" spans="1:10" ht="79.5" customHeight="1" x14ac:dyDescent="0.25">
      <c r="A12" s="25"/>
      <c r="B12" s="97" t="s">
        <v>180</v>
      </c>
      <c r="C12" s="98" t="s">
        <v>181</v>
      </c>
      <c r="D12" s="131" t="s">
        <v>199</v>
      </c>
      <c r="E12" s="125">
        <v>0.2</v>
      </c>
      <c r="F12" s="6"/>
      <c r="G12" s="6"/>
      <c r="H12" s="6"/>
      <c r="I12" s="6"/>
      <c r="J12" s="6"/>
    </row>
    <row r="13" spans="1:10" ht="33" x14ac:dyDescent="0.25">
      <c r="A13" s="25"/>
      <c r="B13" s="100" t="s">
        <v>183</v>
      </c>
      <c r="C13" s="101" t="s">
        <v>184</v>
      </c>
      <c r="D13" s="131" t="s">
        <v>200</v>
      </c>
      <c r="E13" s="125">
        <v>0.4</v>
      </c>
      <c r="F13" s="6"/>
      <c r="G13" s="6"/>
      <c r="H13" s="6"/>
      <c r="I13" s="6"/>
      <c r="J13" s="6"/>
    </row>
    <row r="14" spans="1:10" ht="33" x14ac:dyDescent="0.25">
      <c r="A14" s="25"/>
      <c r="B14" s="103" t="s">
        <v>187</v>
      </c>
      <c r="C14" s="101" t="s">
        <v>188</v>
      </c>
      <c r="D14" s="131" t="s">
        <v>201</v>
      </c>
      <c r="E14" s="125">
        <v>0.6</v>
      </c>
      <c r="F14" s="6"/>
      <c r="G14" s="6"/>
      <c r="H14" s="6"/>
      <c r="I14" s="6"/>
      <c r="J14" s="6"/>
    </row>
    <row r="15" spans="1:10" ht="33" x14ac:dyDescent="0.25">
      <c r="A15" s="25"/>
      <c r="B15" s="104" t="s">
        <v>191</v>
      </c>
      <c r="C15" s="101" t="s">
        <v>192</v>
      </c>
      <c r="D15" s="131" t="s">
        <v>202</v>
      </c>
      <c r="E15" s="125">
        <v>0.8</v>
      </c>
      <c r="F15" s="6"/>
      <c r="G15" s="6"/>
      <c r="H15" s="6"/>
      <c r="I15" s="6"/>
      <c r="J15" s="6"/>
    </row>
    <row r="16" spans="1:10" ht="46.5" customHeight="1" x14ac:dyDescent="0.25">
      <c r="A16" s="25"/>
      <c r="B16" s="105" t="s">
        <v>195</v>
      </c>
      <c r="C16" s="101" t="s">
        <v>196</v>
      </c>
      <c r="D16" s="131" t="s">
        <v>203</v>
      </c>
      <c r="E16" s="125">
        <v>1</v>
      </c>
      <c r="F16" s="6"/>
      <c r="G16" s="6"/>
      <c r="H16" s="6"/>
      <c r="I16" s="6"/>
      <c r="J16" s="6"/>
    </row>
    <row r="17" spans="1:10" ht="20.25" x14ac:dyDescent="0.25">
      <c r="A17" s="25"/>
      <c r="B17" s="25"/>
      <c r="C17" s="26"/>
      <c r="D17" s="26"/>
      <c r="E17" s="124"/>
      <c r="F17" s="6"/>
      <c r="G17" s="6"/>
      <c r="H17" s="6"/>
      <c r="I17" s="6"/>
      <c r="J17" s="6"/>
    </row>
    <row r="18" spans="1:10" ht="16.5" x14ac:dyDescent="0.25">
      <c r="A18" s="25"/>
      <c r="B18" s="27"/>
      <c r="C18" s="27"/>
      <c r="D18" s="27"/>
      <c r="E18" s="124"/>
      <c r="F18" s="6"/>
      <c r="G18" s="6"/>
      <c r="H18" s="6"/>
      <c r="I18" s="6"/>
      <c r="J18" s="6"/>
    </row>
    <row r="19" spans="1:10" ht="60" x14ac:dyDescent="0.25">
      <c r="A19" s="25"/>
      <c r="B19" s="24"/>
      <c r="C19" s="96" t="s">
        <v>177</v>
      </c>
      <c r="D19" s="96" t="s">
        <v>128</v>
      </c>
      <c r="E19" s="124"/>
      <c r="F19" s="6"/>
      <c r="G19" s="6"/>
      <c r="H19" s="6"/>
      <c r="I19" s="6"/>
      <c r="J19" s="6"/>
    </row>
    <row r="20" spans="1:10" ht="57.75" customHeight="1" x14ac:dyDescent="0.25">
      <c r="A20" s="25"/>
      <c r="B20" s="97" t="s">
        <v>180</v>
      </c>
      <c r="C20" s="98" t="s">
        <v>181</v>
      </c>
      <c r="D20" s="131" t="s">
        <v>204</v>
      </c>
      <c r="E20" s="125">
        <v>0.2</v>
      </c>
      <c r="F20" s="6"/>
      <c r="G20" s="6"/>
      <c r="H20" s="6"/>
      <c r="I20" s="6"/>
      <c r="J20" s="6"/>
    </row>
    <row r="21" spans="1:10" ht="54" customHeight="1" x14ac:dyDescent="0.25">
      <c r="A21" s="25"/>
      <c r="B21" s="100" t="s">
        <v>183</v>
      </c>
      <c r="C21" s="101" t="s">
        <v>184</v>
      </c>
      <c r="D21" s="131" t="s">
        <v>205</v>
      </c>
      <c r="E21" s="125">
        <v>0.4</v>
      </c>
      <c r="F21" s="6"/>
      <c r="G21" s="6"/>
      <c r="H21" s="6"/>
      <c r="I21" s="6"/>
      <c r="J21" s="6"/>
    </row>
    <row r="22" spans="1:10" ht="64.5" customHeight="1" x14ac:dyDescent="0.25">
      <c r="A22" s="25"/>
      <c r="B22" s="103" t="s">
        <v>187</v>
      </c>
      <c r="C22" s="101" t="s">
        <v>188</v>
      </c>
      <c r="D22" s="131" t="s">
        <v>146</v>
      </c>
      <c r="E22" s="125">
        <v>0.6</v>
      </c>
      <c r="F22" s="6"/>
      <c r="G22" s="6"/>
      <c r="H22" s="6"/>
      <c r="I22" s="6"/>
      <c r="J22" s="6"/>
    </row>
    <row r="23" spans="1:10" ht="51.75" customHeight="1" x14ac:dyDescent="0.25">
      <c r="A23" s="25"/>
      <c r="B23" s="104" t="s">
        <v>191</v>
      </c>
      <c r="C23" s="101" t="s">
        <v>192</v>
      </c>
      <c r="D23" s="131" t="s">
        <v>130</v>
      </c>
      <c r="E23" s="125">
        <v>0.8</v>
      </c>
      <c r="F23" s="6"/>
      <c r="G23" s="6"/>
      <c r="H23" s="6"/>
      <c r="I23" s="6"/>
      <c r="J23" s="6"/>
    </row>
    <row r="24" spans="1:10" ht="51.75" customHeight="1" x14ac:dyDescent="0.25">
      <c r="A24" s="25"/>
      <c r="B24" s="105" t="s">
        <v>195</v>
      </c>
      <c r="C24" s="101" t="s">
        <v>196</v>
      </c>
      <c r="D24" s="131" t="s">
        <v>206</v>
      </c>
      <c r="E24" s="125">
        <v>1</v>
      </c>
      <c r="F24" s="6"/>
      <c r="G24" s="6"/>
      <c r="H24" s="6"/>
      <c r="I24" s="6"/>
      <c r="J24" s="6"/>
    </row>
    <row r="25" spans="1:10" ht="16.5" x14ac:dyDescent="0.25">
      <c r="A25" s="25"/>
      <c r="B25" s="27"/>
      <c r="C25" s="27"/>
      <c r="D25" s="27"/>
      <c r="E25" s="124"/>
      <c r="F25" s="6"/>
      <c r="G25" s="6"/>
      <c r="H25" s="6"/>
      <c r="I25" s="6"/>
      <c r="J25" s="6"/>
    </row>
    <row r="26" spans="1:10" ht="16.5" x14ac:dyDescent="0.25">
      <c r="A26" s="25"/>
      <c r="B26" s="27"/>
      <c r="C26" s="27"/>
      <c r="D26" s="27"/>
      <c r="E26" s="124"/>
      <c r="F26" s="6"/>
      <c r="G26" s="6"/>
      <c r="H26" s="6"/>
      <c r="I26" s="6"/>
      <c r="J26" s="6"/>
    </row>
    <row r="27" spans="1:10" ht="16.5" x14ac:dyDescent="0.25">
      <c r="A27" s="25"/>
      <c r="B27" s="27"/>
      <c r="C27" s="27"/>
      <c r="D27" s="27"/>
      <c r="E27" s="124"/>
      <c r="F27" s="6"/>
      <c r="G27" s="6"/>
      <c r="H27" s="6"/>
      <c r="I27" s="6"/>
      <c r="J27" s="6"/>
    </row>
    <row r="28" spans="1:10" ht="16.5" x14ac:dyDescent="0.25">
      <c r="A28" s="25"/>
      <c r="B28" s="27"/>
      <c r="C28" s="27"/>
      <c r="D28" s="27"/>
      <c r="E28" s="124"/>
      <c r="F28" s="6"/>
      <c r="G28" s="6"/>
      <c r="H28" s="6"/>
      <c r="I28" s="6"/>
      <c r="J28" s="6"/>
    </row>
    <row r="29" spans="1:10" ht="60" x14ac:dyDescent="0.25">
      <c r="A29" s="25"/>
      <c r="B29" s="24"/>
      <c r="C29" s="96" t="s">
        <v>177</v>
      </c>
      <c r="D29" s="96" t="s">
        <v>207</v>
      </c>
      <c r="E29" s="124"/>
      <c r="F29" s="6"/>
      <c r="G29" s="6"/>
      <c r="H29" s="6"/>
      <c r="I29" s="6"/>
      <c r="J29" s="6"/>
    </row>
    <row r="30" spans="1:10" ht="75.75" customHeight="1" x14ac:dyDescent="0.25">
      <c r="A30" s="25"/>
      <c r="B30" s="97" t="s">
        <v>180</v>
      </c>
      <c r="C30" s="98" t="s">
        <v>181</v>
      </c>
      <c r="D30" s="131" t="s">
        <v>208</v>
      </c>
      <c r="E30" s="125">
        <v>0.2</v>
      </c>
      <c r="F30" s="6"/>
      <c r="G30" s="6"/>
      <c r="H30" s="6"/>
      <c r="I30" s="6"/>
      <c r="J30" s="6"/>
    </row>
    <row r="31" spans="1:10" ht="65.25" customHeight="1" x14ac:dyDescent="0.25">
      <c r="A31" s="25"/>
      <c r="B31" s="100" t="s">
        <v>183</v>
      </c>
      <c r="C31" s="101" t="s">
        <v>184</v>
      </c>
      <c r="D31" s="131" t="s">
        <v>209</v>
      </c>
      <c r="E31" s="125">
        <v>0.4</v>
      </c>
      <c r="F31" s="6"/>
      <c r="G31" s="6"/>
      <c r="H31" s="6"/>
      <c r="I31" s="6"/>
      <c r="J31" s="6"/>
    </row>
    <row r="32" spans="1:10" ht="57" customHeight="1" x14ac:dyDescent="0.25">
      <c r="A32" s="25"/>
      <c r="B32" s="103" t="s">
        <v>187</v>
      </c>
      <c r="C32" s="101" t="s">
        <v>188</v>
      </c>
      <c r="D32" s="131" t="s">
        <v>210</v>
      </c>
      <c r="E32" s="125">
        <v>0.6</v>
      </c>
      <c r="F32" s="6"/>
      <c r="G32" s="6"/>
      <c r="H32" s="6"/>
      <c r="I32" s="6"/>
      <c r="J32" s="6"/>
    </row>
    <row r="33" spans="1:10" ht="66.75" customHeight="1" x14ac:dyDescent="0.25">
      <c r="A33" s="25"/>
      <c r="B33" s="104" t="s">
        <v>191</v>
      </c>
      <c r="C33" s="101" t="s">
        <v>192</v>
      </c>
      <c r="D33" s="131" t="s">
        <v>211</v>
      </c>
      <c r="E33" s="125">
        <v>0.8</v>
      </c>
      <c r="F33" s="6"/>
      <c r="G33" s="6"/>
      <c r="H33" s="6"/>
      <c r="I33" s="6"/>
      <c r="J33" s="6"/>
    </row>
    <row r="34" spans="1:10" ht="79.5" customHeight="1" x14ac:dyDescent="0.25">
      <c r="A34" s="25"/>
      <c r="B34" s="105" t="s">
        <v>195</v>
      </c>
      <c r="C34" s="101" t="s">
        <v>196</v>
      </c>
      <c r="D34" s="131" t="s">
        <v>212</v>
      </c>
      <c r="E34" s="125">
        <v>1</v>
      </c>
      <c r="F34" s="6"/>
      <c r="G34" s="6"/>
      <c r="H34" s="6"/>
      <c r="I34" s="6"/>
      <c r="J34" s="6"/>
    </row>
    <row r="35" spans="1:10" x14ac:dyDescent="0.25">
      <c r="A35" s="25"/>
      <c r="B35" s="25"/>
      <c r="C35" s="25" t="s">
        <v>213</v>
      </c>
      <c r="D35" s="25" t="s">
        <v>214</v>
      </c>
      <c r="E35" s="124"/>
      <c r="F35" s="6"/>
      <c r="G35" s="6"/>
      <c r="H35" s="6"/>
      <c r="I35" s="6"/>
      <c r="J35" s="6"/>
    </row>
    <row r="36" spans="1:10" x14ac:dyDescent="0.25">
      <c r="A36" s="25"/>
      <c r="B36" s="25"/>
      <c r="C36" s="25"/>
      <c r="D36" s="25"/>
      <c r="E36" s="124"/>
      <c r="F36" s="6"/>
      <c r="G36" s="6"/>
      <c r="H36" s="6"/>
      <c r="I36" s="6"/>
      <c r="J36" s="6"/>
    </row>
    <row r="37" spans="1:10" x14ac:dyDescent="0.25">
      <c r="A37" s="25"/>
      <c r="B37" s="25"/>
      <c r="C37" s="25"/>
      <c r="D37" s="25"/>
      <c r="E37" s="124"/>
      <c r="F37" s="6"/>
      <c r="G37" s="6"/>
      <c r="H37" s="6"/>
      <c r="I37" s="6"/>
      <c r="J37" s="6"/>
    </row>
    <row r="38" spans="1:10" ht="60" x14ac:dyDescent="0.25">
      <c r="A38" s="25"/>
      <c r="B38" s="24"/>
      <c r="C38" s="96" t="s">
        <v>177</v>
      </c>
      <c r="D38" s="96" t="s">
        <v>215</v>
      </c>
      <c r="E38" s="124"/>
      <c r="F38" s="6"/>
      <c r="G38" s="6"/>
      <c r="H38" s="6"/>
      <c r="I38" s="6"/>
      <c r="J38" s="6"/>
    </row>
    <row r="39" spans="1:10" ht="99" x14ac:dyDescent="0.25">
      <c r="A39" s="25"/>
      <c r="B39" s="97" t="s">
        <v>180</v>
      </c>
      <c r="C39" s="98" t="s">
        <v>181</v>
      </c>
      <c r="D39" s="132" t="s">
        <v>216</v>
      </c>
      <c r="E39" s="125">
        <v>0.2</v>
      </c>
      <c r="F39" s="6"/>
      <c r="G39" s="6"/>
      <c r="H39" s="6"/>
      <c r="I39" s="6"/>
      <c r="J39" s="6"/>
    </row>
    <row r="40" spans="1:10" ht="99" x14ac:dyDescent="0.25">
      <c r="A40" s="25"/>
      <c r="B40" s="100" t="s">
        <v>183</v>
      </c>
      <c r="C40" s="101" t="s">
        <v>184</v>
      </c>
      <c r="D40" s="132" t="s">
        <v>217</v>
      </c>
      <c r="E40" s="125">
        <v>0.4</v>
      </c>
      <c r="F40" s="6"/>
      <c r="G40" s="6"/>
      <c r="H40" s="6"/>
      <c r="I40" s="6"/>
      <c r="J40" s="6"/>
    </row>
    <row r="41" spans="1:10" ht="99" x14ac:dyDescent="0.25">
      <c r="A41" s="25"/>
      <c r="B41" s="103" t="s">
        <v>187</v>
      </c>
      <c r="C41" s="101" t="s">
        <v>188</v>
      </c>
      <c r="D41" s="132" t="s">
        <v>218</v>
      </c>
      <c r="E41" s="125">
        <v>0.6</v>
      </c>
      <c r="F41" s="6"/>
      <c r="G41" s="6"/>
      <c r="H41" s="6"/>
      <c r="I41" s="6"/>
      <c r="J41" s="6"/>
    </row>
    <row r="42" spans="1:10" ht="99" x14ac:dyDescent="0.25">
      <c r="A42" s="25"/>
      <c r="B42" s="104" t="s">
        <v>191</v>
      </c>
      <c r="C42" s="101" t="s">
        <v>192</v>
      </c>
      <c r="D42" s="132" t="s">
        <v>219</v>
      </c>
      <c r="E42" s="125">
        <v>0.8</v>
      </c>
      <c r="F42" s="6"/>
      <c r="G42" s="6"/>
      <c r="H42" s="6"/>
      <c r="I42" s="6"/>
      <c r="J42" s="6"/>
    </row>
    <row r="43" spans="1:10" ht="99" x14ac:dyDescent="0.25">
      <c r="A43" s="25"/>
      <c r="B43" s="105" t="s">
        <v>195</v>
      </c>
      <c r="C43" s="101" t="s">
        <v>196</v>
      </c>
      <c r="D43" s="132" t="s">
        <v>220</v>
      </c>
      <c r="E43" s="125">
        <v>1</v>
      </c>
      <c r="F43" s="6"/>
      <c r="G43" s="6"/>
      <c r="H43" s="6"/>
      <c r="I43" s="6"/>
      <c r="J43" s="6"/>
    </row>
    <row r="44" spans="1:10" x14ac:dyDescent="0.25">
      <c r="A44" s="25"/>
      <c r="B44" s="25"/>
      <c r="C44" s="25"/>
      <c r="D44" s="25"/>
      <c r="E44" s="124"/>
      <c r="F44" s="6"/>
      <c r="G44" s="6"/>
      <c r="H44" s="6"/>
      <c r="I44" s="6"/>
      <c r="J44" s="6"/>
    </row>
    <row r="45" spans="1:10" ht="56.25" customHeight="1" x14ac:dyDescent="0.25">
      <c r="A45" s="25"/>
      <c r="B45" s="25"/>
      <c r="C45" s="25"/>
      <c r="D45" s="96" t="s">
        <v>221</v>
      </c>
      <c r="E45" s="124"/>
      <c r="F45" s="6"/>
      <c r="G45" s="6"/>
      <c r="H45" s="6"/>
      <c r="I45" s="6"/>
      <c r="J45" s="6"/>
    </row>
    <row r="46" spans="1:10" ht="94.5" customHeight="1" x14ac:dyDescent="0.25">
      <c r="A46" s="25"/>
      <c r="B46" s="104" t="s">
        <v>191</v>
      </c>
      <c r="C46" s="25"/>
      <c r="D46" s="102" t="s">
        <v>643</v>
      </c>
      <c r="E46" s="125">
        <v>0.8</v>
      </c>
      <c r="F46" s="6"/>
      <c r="G46" s="6"/>
      <c r="H46" s="6"/>
      <c r="I46" s="6"/>
      <c r="J46" s="6"/>
    </row>
    <row r="47" spans="1:10" ht="105.75" customHeight="1" x14ac:dyDescent="0.25">
      <c r="A47" s="25"/>
      <c r="B47" s="105" t="s">
        <v>195</v>
      </c>
      <c r="C47" s="26"/>
      <c r="D47" s="102" t="s">
        <v>222</v>
      </c>
      <c r="E47" s="125">
        <v>1</v>
      </c>
      <c r="F47" s="6"/>
      <c r="G47" s="6"/>
      <c r="H47" s="6"/>
      <c r="I47" s="6"/>
      <c r="J47" s="6"/>
    </row>
    <row r="48" spans="1:10" x14ac:dyDescent="0.25">
      <c r="A48" s="25"/>
      <c r="B48" s="22"/>
      <c r="C48" s="22"/>
      <c r="D48" s="22"/>
      <c r="E48" s="124"/>
      <c r="F48" s="6"/>
      <c r="G48" s="6"/>
      <c r="H48" s="6"/>
      <c r="I48" s="6"/>
      <c r="J48" s="6"/>
    </row>
    <row r="49" spans="1:10" x14ac:dyDescent="0.25">
      <c r="A49" s="25"/>
      <c r="B49" s="22"/>
      <c r="C49" s="22"/>
      <c r="D49" s="22"/>
      <c r="E49" s="124"/>
      <c r="F49" s="6"/>
      <c r="G49" s="6"/>
      <c r="H49" s="6"/>
      <c r="I49" s="6"/>
      <c r="J49" s="6"/>
    </row>
    <row r="50" spans="1:10" ht="20.25" x14ac:dyDescent="0.25">
      <c r="A50" s="25"/>
      <c r="B50" s="25"/>
      <c r="C50" s="26"/>
      <c r="D50" s="26"/>
      <c r="E50" s="124"/>
      <c r="F50" s="6"/>
      <c r="G50" s="6"/>
      <c r="H50" s="6"/>
      <c r="I50" s="6"/>
      <c r="J50" s="6"/>
    </row>
    <row r="51" spans="1:10" ht="46.5" customHeight="1" x14ac:dyDescent="0.25">
      <c r="A51" s="25"/>
      <c r="B51" s="25"/>
      <c r="C51" s="25"/>
      <c r="D51" s="96" t="s">
        <v>223</v>
      </c>
      <c r="E51" s="124"/>
      <c r="F51" s="6"/>
      <c r="G51" s="6"/>
      <c r="H51" s="6"/>
      <c r="I51" s="6"/>
      <c r="J51" s="6"/>
    </row>
    <row r="52" spans="1:10" ht="90" customHeight="1" x14ac:dyDescent="0.25">
      <c r="A52" s="25"/>
      <c r="B52" s="104" t="s">
        <v>191</v>
      </c>
      <c r="C52" s="25"/>
      <c r="D52" s="102" t="s">
        <v>224</v>
      </c>
      <c r="E52" s="125">
        <v>0.8</v>
      </c>
      <c r="F52" s="6"/>
      <c r="G52" s="6"/>
      <c r="H52" s="6"/>
      <c r="I52" s="6"/>
      <c r="J52" s="6"/>
    </row>
    <row r="53" spans="1:10" ht="66" x14ac:dyDescent="0.25">
      <c r="A53" s="25"/>
      <c r="B53" s="105" t="s">
        <v>195</v>
      </c>
      <c r="C53" s="26"/>
      <c r="D53" s="102" t="s">
        <v>225</v>
      </c>
      <c r="E53" s="125">
        <v>1</v>
      </c>
      <c r="F53" s="6"/>
      <c r="G53" s="6"/>
      <c r="H53" s="6"/>
      <c r="I53" s="6"/>
      <c r="J53" s="6"/>
    </row>
    <row r="54" spans="1:10" ht="20.25" x14ac:dyDescent="0.25">
      <c r="A54" s="25"/>
      <c r="B54" s="25"/>
      <c r="C54" s="26"/>
      <c r="D54" s="26"/>
      <c r="E54" s="124"/>
      <c r="F54" s="6"/>
      <c r="G54" s="6"/>
      <c r="H54" s="6"/>
      <c r="I54" s="6"/>
      <c r="J54" s="6"/>
    </row>
    <row r="55" spans="1:10" ht="20.25" x14ac:dyDescent="0.25">
      <c r="A55" s="25"/>
      <c r="B55" s="25"/>
      <c r="C55" s="26"/>
      <c r="D55" s="26"/>
      <c r="E55" s="124"/>
      <c r="F55" s="6"/>
      <c r="G55" s="6"/>
      <c r="H55" s="6"/>
      <c r="I55" s="6"/>
      <c r="J55" s="6"/>
    </row>
    <row r="56" spans="1:10" ht="20.25" x14ac:dyDescent="0.25">
      <c r="A56" s="25"/>
      <c r="B56" s="25"/>
      <c r="C56" s="26"/>
      <c r="D56" s="26"/>
      <c r="E56" s="124"/>
      <c r="F56" s="6"/>
      <c r="G56" s="6"/>
      <c r="H56" s="6"/>
      <c r="I56" s="6"/>
      <c r="J56" s="6"/>
    </row>
    <row r="57" spans="1:10" ht="20.25" x14ac:dyDescent="0.25">
      <c r="A57" s="25"/>
      <c r="B57" s="25"/>
      <c r="C57" s="26"/>
      <c r="D57" s="26"/>
      <c r="E57" s="124"/>
      <c r="F57" s="6"/>
      <c r="G57" s="6"/>
      <c r="H57" s="6"/>
      <c r="I57" s="6"/>
      <c r="J57" s="6"/>
    </row>
    <row r="58" spans="1:10" ht="20.25" x14ac:dyDescent="0.25">
      <c r="A58" s="25"/>
      <c r="B58" s="25"/>
      <c r="C58" s="26"/>
      <c r="D58" s="26"/>
      <c r="E58" s="124"/>
      <c r="F58" s="6"/>
      <c r="G58" s="6"/>
      <c r="H58" s="6"/>
      <c r="I58" s="6"/>
      <c r="J58" s="6"/>
    </row>
    <row r="59" spans="1:10" ht="20.25" x14ac:dyDescent="0.25">
      <c r="A59" s="25"/>
      <c r="B59" s="25"/>
      <c r="C59" s="26"/>
      <c r="D59" s="26"/>
      <c r="E59" s="124"/>
      <c r="F59" s="6"/>
      <c r="G59" s="6"/>
      <c r="H59" s="6"/>
      <c r="I59" s="6"/>
      <c r="J59" s="6"/>
    </row>
    <row r="60" spans="1:10" ht="20.25" x14ac:dyDescent="0.25">
      <c r="A60" s="25"/>
      <c r="B60" s="25"/>
      <c r="C60" s="26"/>
      <c r="D60" s="26"/>
      <c r="E60" s="124"/>
      <c r="F60" s="6"/>
      <c r="G60" s="6"/>
      <c r="H60" s="6"/>
      <c r="I60" s="6"/>
      <c r="J60" s="6"/>
    </row>
    <row r="61" spans="1:10" ht="20.25" x14ac:dyDescent="0.25">
      <c r="A61" s="25"/>
      <c r="B61" s="25"/>
      <c r="C61" s="26"/>
      <c r="D61" s="26"/>
      <c r="E61" s="124"/>
      <c r="F61" s="6"/>
      <c r="G61" s="6"/>
      <c r="H61" s="6"/>
      <c r="I61" s="6"/>
      <c r="J61" s="6"/>
    </row>
    <row r="62" spans="1:10" ht="20.25" x14ac:dyDescent="0.25">
      <c r="A62" s="25"/>
      <c r="B62" s="25"/>
      <c r="C62" s="26"/>
      <c r="D62" s="26"/>
      <c r="E62" s="124"/>
      <c r="F62" s="6"/>
      <c r="G62" s="6"/>
      <c r="H62" s="6"/>
      <c r="I62" s="6"/>
      <c r="J62" s="6"/>
    </row>
    <row r="63" spans="1:10" ht="20.25" x14ac:dyDescent="0.25">
      <c r="A63" s="25"/>
      <c r="B63" s="25"/>
      <c r="C63" s="26"/>
      <c r="D63" s="26"/>
      <c r="E63" s="124"/>
      <c r="F63" s="6"/>
      <c r="G63" s="6"/>
      <c r="H63" s="6"/>
      <c r="I63" s="6"/>
      <c r="J63" s="6"/>
    </row>
    <row r="64" spans="1:10" ht="20.25" x14ac:dyDescent="0.25">
      <c r="A64" s="25"/>
      <c r="B64" s="25"/>
      <c r="C64" s="26"/>
      <c r="D64" s="26"/>
      <c r="E64" s="124"/>
      <c r="F64" s="6"/>
      <c r="G64" s="6"/>
      <c r="H64" s="6"/>
      <c r="I64" s="6"/>
      <c r="J64" s="6"/>
    </row>
    <row r="65" spans="1:10" ht="20.25" x14ac:dyDescent="0.25">
      <c r="A65" s="25"/>
      <c r="B65" s="25"/>
      <c r="C65" s="26"/>
      <c r="D65" s="26"/>
      <c r="E65" s="124"/>
      <c r="F65" s="6"/>
      <c r="G65" s="6"/>
      <c r="H65" s="6"/>
      <c r="I65" s="6"/>
      <c r="J65" s="6"/>
    </row>
    <row r="66" spans="1:10" ht="20.25" x14ac:dyDescent="0.25">
      <c r="A66" s="25"/>
      <c r="B66" s="25"/>
      <c r="C66" s="26"/>
      <c r="D66" s="26"/>
      <c r="E66" s="124"/>
      <c r="F66" s="6"/>
      <c r="G66" s="6"/>
      <c r="H66" s="6"/>
      <c r="I66" s="6"/>
      <c r="J66" s="6"/>
    </row>
    <row r="67" spans="1:10" ht="20.25" x14ac:dyDescent="0.25">
      <c r="A67" s="25"/>
      <c r="B67" s="25"/>
      <c r="C67" s="26"/>
      <c r="D67" s="26"/>
      <c r="E67" s="124"/>
      <c r="F67" s="6"/>
      <c r="G67" s="6"/>
      <c r="H67" s="6"/>
      <c r="I67" s="6"/>
      <c r="J67" s="6"/>
    </row>
    <row r="68" spans="1:10" ht="20.25" x14ac:dyDescent="0.25">
      <c r="A68" s="25"/>
      <c r="B68" s="25"/>
      <c r="C68" s="26"/>
      <c r="D68" s="26"/>
      <c r="E68" s="124"/>
      <c r="F68" s="6"/>
      <c r="G68" s="6"/>
      <c r="H68" s="6"/>
      <c r="I68" s="6"/>
      <c r="J68" s="6"/>
    </row>
    <row r="69" spans="1:10" ht="20.25" x14ac:dyDescent="0.25">
      <c r="A69" s="25"/>
      <c r="B69" s="25"/>
      <c r="C69" s="26"/>
      <c r="D69" s="26"/>
      <c r="E69" s="124"/>
      <c r="F69" s="6"/>
      <c r="G69" s="6"/>
      <c r="H69" s="6"/>
      <c r="I69" s="6"/>
      <c r="J69" s="6"/>
    </row>
    <row r="70" spans="1:10" ht="20.25" x14ac:dyDescent="0.25">
      <c r="A70" s="25"/>
      <c r="B70" s="25"/>
      <c r="C70" s="26"/>
      <c r="D70" s="26"/>
      <c r="E70" s="124"/>
      <c r="F70" s="6"/>
      <c r="G70" s="6"/>
      <c r="H70" s="6"/>
      <c r="I70" s="6"/>
      <c r="J70" s="6"/>
    </row>
    <row r="71" spans="1:10" ht="20.25" x14ac:dyDescent="0.25">
      <c r="A71" s="25"/>
      <c r="B71" s="25"/>
      <c r="C71" s="26"/>
      <c r="D71" s="26"/>
      <c r="E71" s="124"/>
      <c r="F71" s="6"/>
      <c r="G71" s="6"/>
      <c r="H71" s="6"/>
      <c r="I71" s="6"/>
      <c r="J71" s="6"/>
    </row>
    <row r="72" spans="1:10" ht="20.25" x14ac:dyDescent="0.25">
      <c r="A72" s="25"/>
      <c r="B72" s="25"/>
      <c r="C72" s="26"/>
      <c r="D72" s="26"/>
      <c r="E72" s="124"/>
      <c r="F72" s="6"/>
      <c r="G72" s="6"/>
      <c r="H72" s="6"/>
      <c r="I72" s="6"/>
      <c r="J72" s="6"/>
    </row>
    <row r="73" spans="1:10" ht="20.25" x14ac:dyDescent="0.25">
      <c r="A73" s="25"/>
      <c r="B73" s="25"/>
      <c r="C73" s="26"/>
      <c r="D73" s="26"/>
      <c r="E73" s="124"/>
      <c r="F73" s="6"/>
      <c r="G73" s="6"/>
      <c r="H73" s="6"/>
      <c r="I73" s="6"/>
      <c r="J73" s="6"/>
    </row>
    <row r="74" spans="1:10" ht="20.25" x14ac:dyDescent="0.25">
      <c r="A74" s="25"/>
      <c r="B74" s="25"/>
      <c r="C74" s="26"/>
      <c r="D74" s="26"/>
      <c r="E74" s="124"/>
      <c r="F74" s="6"/>
      <c r="G74" s="6"/>
      <c r="H74" s="6"/>
      <c r="I74" s="6"/>
      <c r="J74" s="6"/>
    </row>
    <row r="75" spans="1:10" ht="20.25" x14ac:dyDescent="0.25">
      <c r="A75" s="25"/>
      <c r="B75" s="25"/>
      <c r="C75" s="26"/>
      <c r="D75" s="26"/>
      <c r="E75" s="124"/>
      <c r="F75" s="6"/>
      <c r="G75" s="6"/>
      <c r="H75" s="6"/>
      <c r="I75" s="6"/>
      <c r="J75" s="6"/>
    </row>
    <row r="76" spans="1:10" ht="20.25" x14ac:dyDescent="0.25">
      <c r="A76" s="25"/>
      <c r="B76" s="25"/>
      <c r="C76" s="26"/>
      <c r="D76" s="26"/>
      <c r="E76" s="124"/>
      <c r="F76" s="6"/>
      <c r="G76" s="6"/>
      <c r="H76" s="6"/>
      <c r="I76" s="6"/>
      <c r="J76" s="6"/>
    </row>
    <row r="77" spans="1:10" ht="20.25" x14ac:dyDescent="0.25">
      <c r="A77" s="25"/>
      <c r="B77" s="25"/>
      <c r="C77" s="26"/>
      <c r="D77" s="26"/>
      <c r="E77" s="124"/>
      <c r="F77" s="6"/>
      <c r="G77" s="6"/>
      <c r="H77" s="6"/>
      <c r="I77" s="6"/>
      <c r="J77" s="6"/>
    </row>
    <row r="78" spans="1:10" ht="20.25" x14ac:dyDescent="0.25">
      <c r="A78" s="25"/>
      <c r="B78" s="25"/>
      <c r="C78" s="26"/>
      <c r="D78" s="26"/>
      <c r="E78" s="124"/>
      <c r="F78" s="6"/>
      <c r="G78" s="6"/>
      <c r="H78" s="6"/>
      <c r="I78" s="6"/>
      <c r="J78" s="6"/>
    </row>
    <row r="79" spans="1:10" ht="20.25" x14ac:dyDescent="0.25">
      <c r="A79" s="25"/>
      <c r="B79" s="25"/>
      <c r="C79" s="26"/>
      <c r="D79" s="26"/>
      <c r="E79" s="124"/>
      <c r="F79" s="6"/>
      <c r="G79" s="6"/>
      <c r="H79" s="6"/>
      <c r="I79" s="6"/>
      <c r="J79" s="6"/>
    </row>
    <row r="80" spans="1:10" s="106" customFormat="1" ht="20.25" x14ac:dyDescent="0.25">
      <c r="A80" s="107"/>
      <c r="B80" s="107"/>
      <c r="C80" s="108"/>
      <c r="D80" s="108"/>
      <c r="E80" s="126"/>
    </row>
    <row r="81" spans="1:5" s="106" customFormat="1" ht="20.25" x14ac:dyDescent="0.25">
      <c r="A81" s="107"/>
      <c r="B81" s="107"/>
      <c r="C81" s="108"/>
      <c r="D81" s="108"/>
      <c r="E81" s="126"/>
    </row>
    <row r="82" spans="1:5" s="106" customFormat="1" ht="20.25" x14ac:dyDescent="0.25">
      <c r="A82" s="107"/>
      <c r="B82" s="107"/>
      <c r="C82" s="108"/>
      <c r="D82" s="108"/>
      <c r="E82" s="126"/>
    </row>
    <row r="83" spans="1:5" s="106" customFormat="1" ht="20.25" x14ac:dyDescent="0.25">
      <c r="A83" s="107"/>
      <c r="B83" s="107"/>
      <c r="C83" s="108"/>
      <c r="D83" s="108"/>
      <c r="E83" s="126"/>
    </row>
    <row r="84" spans="1:5" s="106" customFormat="1" ht="20.25" x14ac:dyDescent="0.25">
      <c r="A84" s="107"/>
      <c r="B84" s="107"/>
      <c r="C84" s="108"/>
      <c r="D84" s="108"/>
      <c r="E84" s="126"/>
    </row>
    <row r="85" spans="1:5" s="106" customFormat="1" ht="20.25" x14ac:dyDescent="0.25">
      <c r="A85" s="107"/>
      <c r="B85" s="107"/>
      <c r="C85" s="108"/>
      <c r="D85" s="108"/>
      <c r="E85" s="126"/>
    </row>
    <row r="86" spans="1:5" s="106" customFormat="1" ht="20.25" x14ac:dyDescent="0.25">
      <c r="A86" s="107"/>
      <c r="B86" s="107"/>
      <c r="C86" s="108"/>
      <c r="D86" s="108"/>
      <c r="E86" s="126"/>
    </row>
    <row r="87" spans="1:5" s="106" customFormat="1" ht="20.25" x14ac:dyDescent="0.25">
      <c r="A87" s="107"/>
      <c r="B87" s="107"/>
      <c r="C87" s="108"/>
      <c r="D87" s="108"/>
      <c r="E87" s="126"/>
    </row>
    <row r="88" spans="1:5" s="106" customFormat="1" ht="20.25" x14ac:dyDescent="0.25">
      <c r="A88" s="107"/>
      <c r="B88" s="107"/>
      <c r="C88" s="108"/>
      <c r="D88" s="108"/>
      <c r="E88" s="126"/>
    </row>
    <row r="89" spans="1:5" s="106" customFormat="1" ht="20.25" x14ac:dyDescent="0.25">
      <c r="A89" s="107"/>
      <c r="B89" s="107"/>
      <c r="C89" s="108"/>
      <c r="D89" s="108"/>
      <c r="E89" s="126"/>
    </row>
    <row r="90" spans="1:5" s="106" customFormat="1" ht="20.25" x14ac:dyDescent="0.25">
      <c r="A90" s="107"/>
      <c r="B90" s="107"/>
      <c r="C90" s="108"/>
      <c r="D90" s="108"/>
      <c r="E90" s="126"/>
    </row>
    <row r="91" spans="1:5" s="106" customFormat="1" ht="20.25" x14ac:dyDescent="0.25">
      <c r="A91" s="107"/>
      <c r="B91" s="107"/>
      <c r="C91" s="108"/>
      <c r="D91" s="108"/>
      <c r="E91" s="126"/>
    </row>
    <row r="92" spans="1:5" s="106" customFormat="1" ht="20.25" x14ac:dyDescent="0.25">
      <c r="A92" s="107"/>
      <c r="B92" s="107"/>
      <c r="C92" s="108"/>
      <c r="D92" s="108"/>
      <c r="E92" s="126"/>
    </row>
    <row r="93" spans="1:5" s="106" customFormat="1" ht="20.25" x14ac:dyDescent="0.25">
      <c r="A93" s="107"/>
      <c r="B93" s="107"/>
      <c r="C93" s="108"/>
      <c r="D93" s="108"/>
      <c r="E93" s="126"/>
    </row>
    <row r="94" spans="1:5" s="106" customFormat="1" ht="20.25" x14ac:dyDescent="0.25">
      <c r="A94" s="107"/>
      <c r="B94" s="107"/>
      <c r="C94" s="108"/>
      <c r="D94" s="108"/>
      <c r="E94" s="126"/>
    </row>
    <row r="95" spans="1:5" s="106" customFormat="1" ht="20.25" x14ac:dyDescent="0.25">
      <c r="A95" s="107"/>
      <c r="B95" s="107"/>
      <c r="C95" s="108"/>
      <c r="D95" s="108"/>
      <c r="E95" s="126"/>
    </row>
    <row r="96" spans="1:5" s="106" customFormat="1" ht="20.25" x14ac:dyDescent="0.25">
      <c r="A96" s="107"/>
      <c r="B96" s="107"/>
      <c r="C96" s="108"/>
      <c r="D96" s="108"/>
      <c r="E96" s="126"/>
    </row>
    <row r="97" spans="1:5" s="106" customFormat="1" ht="20.25" x14ac:dyDescent="0.25">
      <c r="A97" s="107"/>
      <c r="B97" s="107"/>
      <c r="C97" s="108"/>
      <c r="D97" s="108"/>
      <c r="E97" s="126"/>
    </row>
    <row r="98" spans="1:5" s="106" customFormat="1" ht="20.25" x14ac:dyDescent="0.25">
      <c r="A98" s="107"/>
      <c r="B98" s="107"/>
      <c r="C98" s="108"/>
      <c r="D98" s="108"/>
      <c r="E98" s="126"/>
    </row>
    <row r="99" spans="1:5" s="106" customFormat="1" ht="20.25" x14ac:dyDescent="0.25">
      <c r="A99" s="107"/>
      <c r="B99" s="107"/>
      <c r="C99" s="108"/>
      <c r="D99" s="108"/>
      <c r="E99" s="126"/>
    </row>
    <row r="100" spans="1:5" s="106" customFormat="1" ht="20.25" x14ac:dyDescent="0.25">
      <c r="A100" s="107"/>
      <c r="B100" s="107"/>
      <c r="C100" s="108"/>
      <c r="D100" s="108"/>
      <c r="E100" s="126"/>
    </row>
    <row r="101" spans="1:5" s="106" customFormat="1" ht="20.25" x14ac:dyDescent="0.25">
      <c r="A101" s="107"/>
      <c r="B101" s="107"/>
      <c r="C101" s="108"/>
      <c r="D101" s="108"/>
      <c r="E101" s="126"/>
    </row>
    <row r="102" spans="1:5" s="106" customFormat="1" ht="20.25" x14ac:dyDescent="0.25">
      <c r="A102" s="107"/>
      <c r="B102" s="107"/>
      <c r="C102" s="108"/>
      <c r="D102" s="108"/>
      <c r="E102" s="126"/>
    </row>
    <row r="103" spans="1:5" s="106" customFormat="1" ht="20.25" x14ac:dyDescent="0.25">
      <c r="A103" s="107"/>
      <c r="B103" s="107"/>
      <c r="C103" s="108"/>
      <c r="D103" s="108"/>
      <c r="E103" s="126"/>
    </row>
    <row r="104" spans="1:5" s="106" customFormat="1" ht="20.25" x14ac:dyDescent="0.25">
      <c r="A104" s="107"/>
      <c r="B104" s="107"/>
      <c r="C104" s="108"/>
      <c r="D104" s="108"/>
      <c r="E104" s="126"/>
    </row>
    <row r="105" spans="1:5" s="106" customFormat="1" ht="20.25" x14ac:dyDescent="0.25">
      <c r="A105" s="107"/>
      <c r="B105" s="107"/>
      <c r="C105" s="108"/>
      <c r="D105" s="108"/>
      <c r="E105" s="126"/>
    </row>
    <row r="106" spans="1:5" s="106" customFormat="1" ht="20.25" x14ac:dyDescent="0.25">
      <c r="A106" s="107"/>
      <c r="B106" s="107"/>
      <c r="C106" s="108"/>
      <c r="D106" s="108"/>
      <c r="E106" s="126"/>
    </row>
    <row r="107" spans="1:5" s="106" customFormat="1" ht="20.25" x14ac:dyDescent="0.25">
      <c r="A107" s="107"/>
      <c r="B107" s="107"/>
      <c r="C107" s="108"/>
      <c r="D107" s="108"/>
      <c r="E107" s="126"/>
    </row>
    <row r="108" spans="1:5" s="106" customFormat="1" ht="20.25" x14ac:dyDescent="0.25">
      <c r="A108" s="107"/>
      <c r="B108" s="107"/>
      <c r="C108" s="108"/>
      <c r="D108" s="108"/>
      <c r="E108" s="126"/>
    </row>
    <row r="109" spans="1:5" s="106" customFormat="1" ht="20.25" x14ac:dyDescent="0.25">
      <c r="A109" s="107"/>
      <c r="B109" s="107"/>
      <c r="C109" s="108"/>
      <c r="D109" s="108"/>
      <c r="E109" s="126"/>
    </row>
    <row r="110" spans="1:5" s="106" customFormat="1" ht="20.25" x14ac:dyDescent="0.25">
      <c r="A110" s="107"/>
      <c r="B110" s="107"/>
      <c r="C110" s="108"/>
      <c r="D110" s="108"/>
      <c r="E110" s="126"/>
    </row>
    <row r="111" spans="1:5" s="106" customFormat="1" ht="20.25" x14ac:dyDescent="0.25">
      <c r="A111" s="107"/>
      <c r="B111" s="107"/>
      <c r="C111" s="108"/>
      <c r="D111" s="108"/>
      <c r="E111" s="126"/>
    </row>
    <row r="112" spans="1:5" s="106" customFormat="1" ht="20.25" x14ac:dyDescent="0.25">
      <c r="A112" s="107"/>
      <c r="B112" s="107"/>
      <c r="C112" s="108"/>
      <c r="D112" s="108"/>
      <c r="E112" s="126"/>
    </row>
    <row r="113" spans="1:5" s="106" customFormat="1" ht="20.25" x14ac:dyDescent="0.25">
      <c r="A113" s="107"/>
      <c r="B113" s="107"/>
      <c r="C113" s="108"/>
      <c r="D113" s="108"/>
      <c r="E113" s="126"/>
    </row>
    <row r="114" spans="1:5" s="106" customFormat="1" ht="20.25" x14ac:dyDescent="0.25">
      <c r="A114" s="107"/>
      <c r="B114" s="107"/>
      <c r="C114" s="108"/>
      <c r="D114" s="108"/>
      <c r="E114" s="126"/>
    </row>
    <row r="115" spans="1:5" s="106" customFormat="1" ht="20.25" x14ac:dyDescent="0.25">
      <c r="A115" s="107"/>
      <c r="B115" s="107"/>
      <c r="C115" s="108"/>
      <c r="D115" s="108"/>
      <c r="E115" s="126"/>
    </row>
    <row r="116" spans="1:5" s="106" customFormat="1" ht="20.25" x14ac:dyDescent="0.25">
      <c r="A116" s="107"/>
      <c r="B116" s="107"/>
      <c r="C116" s="108"/>
      <c r="D116" s="108"/>
      <c r="E116" s="126"/>
    </row>
    <row r="117" spans="1:5" s="106" customFormat="1" ht="20.25" x14ac:dyDescent="0.25">
      <c r="A117" s="107"/>
      <c r="B117" s="107"/>
      <c r="C117" s="108"/>
      <c r="D117" s="108"/>
      <c r="E117" s="126"/>
    </row>
    <row r="118" spans="1:5" s="106" customFormat="1" ht="20.25" x14ac:dyDescent="0.25">
      <c r="A118" s="107"/>
      <c r="B118" s="107"/>
      <c r="C118" s="108"/>
      <c r="D118" s="108"/>
      <c r="E118" s="126"/>
    </row>
    <row r="119" spans="1:5" s="106" customFormat="1" ht="20.25" x14ac:dyDescent="0.25">
      <c r="A119" s="107"/>
      <c r="B119" s="107"/>
      <c r="C119" s="108"/>
      <c r="D119" s="108"/>
      <c r="E119" s="126"/>
    </row>
    <row r="120" spans="1:5" s="106" customFormat="1" ht="20.25" x14ac:dyDescent="0.25">
      <c r="A120" s="107"/>
      <c r="B120" s="107"/>
      <c r="C120" s="108"/>
      <c r="D120" s="108"/>
      <c r="E120" s="126"/>
    </row>
    <row r="121" spans="1:5" s="106" customFormat="1" ht="20.25" x14ac:dyDescent="0.25">
      <c r="A121" s="107"/>
      <c r="B121" s="107"/>
      <c r="C121" s="108"/>
      <c r="D121" s="108"/>
      <c r="E121" s="126"/>
    </row>
    <row r="122" spans="1:5" s="106" customFormat="1" ht="20.25" x14ac:dyDescent="0.25">
      <c r="A122" s="107"/>
      <c r="B122" s="107"/>
      <c r="C122" s="108"/>
      <c r="D122" s="108"/>
      <c r="E122" s="126"/>
    </row>
    <row r="123" spans="1:5" s="106" customFormat="1" ht="20.25" x14ac:dyDescent="0.25">
      <c r="A123" s="107"/>
      <c r="B123" s="107"/>
      <c r="C123" s="108"/>
      <c r="D123" s="108"/>
      <c r="E123" s="126"/>
    </row>
    <row r="124" spans="1:5" s="106" customFormat="1" ht="20.25" x14ac:dyDescent="0.25">
      <c r="A124" s="107"/>
      <c r="B124" s="107"/>
      <c r="C124" s="108"/>
      <c r="D124" s="108"/>
      <c r="E124" s="126"/>
    </row>
    <row r="125" spans="1:5" s="106" customFormat="1" ht="20.25" x14ac:dyDescent="0.25">
      <c r="A125" s="107"/>
      <c r="B125" s="107"/>
      <c r="C125" s="108"/>
      <c r="D125" s="108"/>
      <c r="E125" s="126"/>
    </row>
    <row r="126" spans="1:5" s="106" customFormat="1" ht="20.25" x14ac:dyDescent="0.25">
      <c r="A126" s="107"/>
      <c r="B126" s="107"/>
      <c r="C126" s="108"/>
      <c r="D126" s="108"/>
      <c r="E126" s="126"/>
    </row>
    <row r="127" spans="1:5" s="106" customFormat="1" ht="20.25" x14ac:dyDescent="0.25">
      <c r="A127" s="107"/>
      <c r="B127" s="107"/>
      <c r="C127" s="108"/>
      <c r="D127" s="108"/>
      <c r="E127" s="126"/>
    </row>
    <row r="128" spans="1:5" s="106" customFormat="1" ht="20.25" x14ac:dyDescent="0.25">
      <c r="A128" s="107"/>
      <c r="B128" s="107"/>
      <c r="C128" s="108"/>
      <c r="D128" s="108"/>
      <c r="E128" s="126"/>
    </row>
    <row r="129" spans="1:5" s="106" customFormat="1" ht="20.25" x14ac:dyDescent="0.25">
      <c r="A129" s="107"/>
      <c r="B129" s="107"/>
      <c r="C129" s="108"/>
      <c r="D129" s="108"/>
      <c r="E129" s="126"/>
    </row>
    <row r="130" spans="1:5" s="106" customFormat="1" ht="20.25" x14ac:dyDescent="0.25">
      <c r="A130" s="107"/>
      <c r="B130" s="107"/>
      <c r="C130" s="108"/>
      <c r="D130" s="108"/>
      <c r="E130" s="126"/>
    </row>
    <row r="131" spans="1:5" s="106" customFormat="1" ht="20.25" x14ac:dyDescent="0.25">
      <c r="A131" s="107"/>
      <c r="B131" s="107"/>
      <c r="C131" s="108"/>
      <c r="D131" s="108"/>
      <c r="E131" s="126"/>
    </row>
    <row r="132" spans="1:5" s="106" customFormat="1" ht="20.25" x14ac:dyDescent="0.25">
      <c r="A132" s="107"/>
      <c r="B132" s="107"/>
      <c r="C132" s="108"/>
      <c r="D132" s="108"/>
      <c r="E132" s="126"/>
    </row>
    <row r="133" spans="1:5" s="106" customFormat="1" ht="20.25" x14ac:dyDescent="0.25">
      <c r="A133" s="107"/>
      <c r="B133" s="107"/>
      <c r="C133" s="108"/>
      <c r="D133" s="108"/>
      <c r="E133" s="126"/>
    </row>
    <row r="134" spans="1:5" s="106" customFormat="1" ht="20.25" x14ac:dyDescent="0.25">
      <c r="A134" s="107"/>
      <c r="B134" s="107"/>
      <c r="C134" s="108"/>
      <c r="D134" s="108"/>
      <c r="E134" s="126"/>
    </row>
    <row r="135" spans="1:5" s="106" customFormat="1" ht="20.25" x14ac:dyDescent="0.25">
      <c r="A135" s="107"/>
      <c r="B135" s="107"/>
      <c r="C135" s="108"/>
      <c r="D135" s="108"/>
      <c r="E135" s="126"/>
    </row>
    <row r="136" spans="1:5" s="106" customFormat="1" ht="20.25" x14ac:dyDescent="0.25">
      <c r="A136" s="107"/>
      <c r="B136" s="107"/>
      <c r="C136" s="108"/>
      <c r="D136" s="108"/>
      <c r="E136" s="126"/>
    </row>
    <row r="137" spans="1:5" s="106" customFormat="1" ht="20.25" x14ac:dyDescent="0.25">
      <c r="A137" s="107"/>
      <c r="B137" s="107"/>
      <c r="C137" s="108"/>
      <c r="D137" s="108"/>
      <c r="E137" s="126"/>
    </row>
    <row r="138" spans="1:5" s="106" customFormat="1" ht="20.25" x14ac:dyDescent="0.25">
      <c r="A138" s="107"/>
      <c r="B138" s="107"/>
      <c r="C138" s="108"/>
      <c r="D138" s="108"/>
      <c r="E138" s="126"/>
    </row>
    <row r="139" spans="1:5" s="106" customFormat="1" ht="20.25" x14ac:dyDescent="0.25">
      <c r="A139" s="107"/>
      <c r="B139" s="107"/>
      <c r="C139" s="108"/>
      <c r="D139" s="108"/>
      <c r="E139" s="126"/>
    </row>
    <row r="140" spans="1:5" s="106" customFormat="1" ht="20.25" x14ac:dyDescent="0.25">
      <c r="A140" s="107"/>
      <c r="B140" s="107"/>
      <c r="C140" s="108"/>
      <c r="D140" s="108"/>
      <c r="E140" s="126"/>
    </row>
    <row r="141" spans="1:5" s="106" customFormat="1" ht="20.25" x14ac:dyDescent="0.25">
      <c r="A141" s="107"/>
      <c r="B141" s="107"/>
      <c r="C141" s="108"/>
      <c r="D141" s="108"/>
      <c r="E141" s="126"/>
    </row>
    <row r="142" spans="1:5" s="106" customFormat="1" ht="20.25" x14ac:dyDescent="0.25">
      <c r="A142" s="107"/>
      <c r="B142" s="107"/>
      <c r="C142" s="108"/>
      <c r="D142" s="108"/>
      <c r="E142" s="126"/>
    </row>
    <row r="143" spans="1:5" s="106" customFormat="1" ht="20.25" x14ac:dyDescent="0.25">
      <c r="A143" s="107"/>
      <c r="B143" s="107"/>
      <c r="C143" s="108"/>
      <c r="D143" s="108"/>
      <c r="E143" s="126"/>
    </row>
    <row r="144" spans="1:5" s="106" customFormat="1" ht="20.25" x14ac:dyDescent="0.25">
      <c r="A144" s="107"/>
      <c r="B144" s="107"/>
      <c r="C144" s="108"/>
      <c r="D144" s="108"/>
      <c r="E144" s="126"/>
    </row>
    <row r="145" spans="1:5" s="106" customFormat="1" ht="20.25" x14ac:dyDescent="0.25">
      <c r="A145" s="107"/>
      <c r="B145" s="107"/>
      <c r="C145" s="108"/>
      <c r="D145" s="108"/>
      <c r="E145" s="126"/>
    </row>
    <row r="146" spans="1:5" s="106" customFormat="1" ht="20.25" x14ac:dyDescent="0.25">
      <c r="A146" s="107"/>
      <c r="B146" s="107"/>
      <c r="C146" s="108"/>
      <c r="D146" s="108"/>
      <c r="E146" s="126"/>
    </row>
    <row r="147" spans="1:5" s="106" customFormat="1" ht="20.25" x14ac:dyDescent="0.25">
      <c r="A147" s="107"/>
      <c r="B147" s="107"/>
      <c r="C147" s="108"/>
      <c r="D147" s="108"/>
      <c r="E147" s="126"/>
    </row>
    <row r="148" spans="1:5" s="106" customFormat="1" ht="20.25" x14ac:dyDescent="0.25">
      <c r="A148" s="107"/>
      <c r="B148" s="107"/>
      <c r="C148" s="108"/>
      <c r="D148" s="108"/>
      <c r="E148" s="126"/>
    </row>
    <row r="149" spans="1:5" s="106" customFormat="1" ht="20.25" x14ac:dyDescent="0.25">
      <c r="A149" s="107"/>
      <c r="B149" s="107"/>
      <c r="C149" s="108"/>
      <c r="D149" s="108"/>
      <c r="E149" s="126"/>
    </row>
    <row r="150" spans="1:5" s="106" customFormat="1" ht="20.25" x14ac:dyDescent="0.25">
      <c r="A150" s="107"/>
      <c r="B150" s="107"/>
      <c r="C150" s="108"/>
      <c r="D150" s="108"/>
      <c r="E150" s="126"/>
    </row>
    <row r="151" spans="1:5" s="106" customFormat="1" ht="20.25" x14ac:dyDescent="0.25">
      <c r="A151" s="107"/>
      <c r="B151" s="107"/>
      <c r="C151" s="108"/>
      <c r="D151" s="108"/>
      <c r="E151" s="126"/>
    </row>
    <row r="152" spans="1:5" s="106" customFormat="1" ht="20.25" x14ac:dyDescent="0.25">
      <c r="A152" s="107"/>
      <c r="B152" s="107"/>
      <c r="C152" s="108"/>
      <c r="D152" s="108"/>
      <c r="E152" s="126"/>
    </row>
    <row r="153" spans="1:5" s="106" customFormat="1" ht="20.25" x14ac:dyDescent="0.25">
      <c r="A153" s="107"/>
      <c r="B153" s="107"/>
      <c r="C153" s="108"/>
      <c r="D153" s="108"/>
      <c r="E153" s="126"/>
    </row>
    <row r="154" spans="1:5" s="106" customFormat="1" ht="20.25" x14ac:dyDescent="0.25">
      <c r="A154" s="107"/>
      <c r="B154" s="107"/>
      <c r="C154" s="108"/>
      <c r="D154" s="108"/>
      <c r="E154" s="126"/>
    </row>
    <row r="155" spans="1:5" s="106" customFormat="1" ht="20.25" x14ac:dyDescent="0.25">
      <c r="A155" s="107"/>
      <c r="B155" s="107"/>
      <c r="C155" s="108"/>
      <c r="D155" s="108"/>
      <c r="E155" s="126"/>
    </row>
    <row r="156" spans="1:5" s="106" customFormat="1" ht="20.25" x14ac:dyDescent="0.25">
      <c r="A156" s="107"/>
      <c r="B156" s="107"/>
      <c r="C156" s="108"/>
      <c r="D156" s="108"/>
      <c r="E156" s="126"/>
    </row>
    <row r="157" spans="1:5" s="106" customFormat="1" ht="20.25" x14ac:dyDescent="0.25">
      <c r="A157" s="107"/>
      <c r="B157" s="107"/>
      <c r="C157" s="108"/>
      <c r="D157" s="108"/>
      <c r="E157" s="126"/>
    </row>
    <row r="158" spans="1:5" s="106" customFormat="1" ht="20.25" x14ac:dyDescent="0.25">
      <c r="A158" s="107"/>
      <c r="B158" s="107"/>
      <c r="C158" s="108"/>
      <c r="D158" s="108"/>
      <c r="E158" s="126"/>
    </row>
    <row r="159" spans="1:5" s="106" customFormat="1" ht="20.25" x14ac:dyDescent="0.25">
      <c r="A159" s="107"/>
      <c r="B159" s="107"/>
      <c r="C159" s="108"/>
      <c r="D159" s="108"/>
      <c r="E159" s="126"/>
    </row>
    <row r="160" spans="1:5" s="106" customFormat="1" ht="20.25" x14ac:dyDescent="0.25">
      <c r="A160" s="107"/>
      <c r="B160" s="107"/>
      <c r="C160" s="108"/>
      <c r="D160" s="108"/>
      <c r="E160" s="126"/>
    </row>
    <row r="161" spans="1:5" s="106" customFormat="1" ht="20.25" x14ac:dyDescent="0.25">
      <c r="A161" s="107"/>
      <c r="B161" s="107"/>
      <c r="C161" s="108"/>
      <c r="D161" s="108"/>
      <c r="E161" s="126"/>
    </row>
    <row r="162" spans="1:5" s="106" customFormat="1" ht="20.25" x14ac:dyDescent="0.25">
      <c r="A162" s="107"/>
      <c r="B162" s="107"/>
      <c r="C162" s="108"/>
      <c r="D162" s="108"/>
      <c r="E162" s="126"/>
    </row>
    <row r="163" spans="1:5" s="106" customFormat="1" ht="20.25" x14ac:dyDescent="0.25">
      <c r="A163" s="107"/>
      <c r="B163" s="107"/>
      <c r="C163" s="108"/>
      <c r="D163" s="108"/>
      <c r="E163" s="126"/>
    </row>
    <row r="164" spans="1:5" s="106" customFormat="1" ht="20.25" x14ac:dyDescent="0.25">
      <c r="A164" s="107"/>
      <c r="B164" s="107"/>
      <c r="C164" s="108"/>
      <c r="D164" s="108"/>
      <c r="E164" s="126"/>
    </row>
    <row r="165" spans="1:5" s="106" customFormat="1" ht="20.25" x14ac:dyDescent="0.25">
      <c r="A165" s="107"/>
      <c r="B165" s="107"/>
      <c r="C165" s="108"/>
      <c r="D165" s="108"/>
      <c r="E165" s="126"/>
    </row>
    <row r="166" spans="1:5" s="106" customFormat="1" ht="20.25" x14ac:dyDescent="0.25">
      <c r="A166" s="107"/>
      <c r="B166" s="107"/>
      <c r="C166" s="108"/>
      <c r="D166" s="108"/>
      <c r="E166" s="126"/>
    </row>
    <row r="167" spans="1:5" s="106" customFormat="1" ht="20.25" x14ac:dyDescent="0.25">
      <c r="A167" s="107"/>
      <c r="B167" s="107"/>
      <c r="C167" s="108"/>
      <c r="D167" s="108"/>
      <c r="E167" s="126"/>
    </row>
    <row r="168" spans="1:5" s="106" customFormat="1" ht="20.25" x14ac:dyDescent="0.25">
      <c r="A168" s="107"/>
      <c r="B168" s="107"/>
      <c r="C168" s="108"/>
      <c r="D168" s="108"/>
      <c r="E168" s="126"/>
    </row>
    <row r="169" spans="1:5" s="106" customFormat="1" ht="20.25" x14ac:dyDescent="0.25">
      <c r="A169" s="107"/>
      <c r="B169" s="107"/>
      <c r="C169" s="108"/>
      <c r="D169" s="108"/>
      <c r="E169" s="126"/>
    </row>
    <row r="170" spans="1:5" s="106" customFormat="1" ht="20.25" x14ac:dyDescent="0.25">
      <c r="A170" s="107"/>
      <c r="B170" s="107"/>
      <c r="C170" s="108"/>
      <c r="D170" s="108"/>
      <c r="E170" s="126"/>
    </row>
    <row r="171" spans="1:5" s="106" customFormat="1" ht="20.25" x14ac:dyDescent="0.25">
      <c r="A171" s="107"/>
      <c r="B171" s="107"/>
      <c r="C171" s="108"/>
      <c r="D171" s="108"/>
      <c r="E171" s="126"/>
    </row>
    <row r="172" spans="1:5" s="106" customFormat="1" ht="20.25" x14ac:dyDescent="0.25">
      <c r="A172" s="107"/>
      <c r="B172" s="107"/>
      <c r="C172" s="108"/>
      <c r="D172" s="108"/>
      <c r="E172" s="126"/>
    </row>
    <row r="173" spans="1:5" s="106" customFormat="1" ht="20.25" x14ac:dyDescent="0.25">
      <c r="A173" s="107"/>
      <c r="B173" s="107"/>
      <c r="C173" s="108"/>
      <c r="D173" s="108"/>
      <c r="E173" s="126"/>
    </row>
    <row r="174" spans="1:5" s="106" customFormat="1" ht="20.25" x14ac:dyDescent="0.25">
      <c r="A174" s="107"/>
      <c r="B174" s="107"/>
      <c r="C174" s="108"/>
      <c r="D174" s="108"/>
      <c r="E174" s="126"/>
    </row>
    <row r="175" spans="1:5" s="106" customFormat="1" ht="20.25" x14ac:dyDescent="0.25">
      <c r="A175" s="107"/>
      <c r="B175" s="107"/>
      <c r="C175" s="108"/>
      <c r="D175" s="108"/>
      <c r="E175" s="126"/>
    </row>
    <row r="176" spans="1:5" s="106" customFormat="1" ht="20.25" x14ac:dyDescent="0.25">
      <c r="A176" s="107"/>
      <c r="B176" s="107"/>
      <c r="C176" s="108"/>
      <c r="D176" s="108"/>
      <c r="E176" s="126"/>
    </row>
    <row r="177" spans="1:5" s="106" customFormat="1" ht="20.25" x14ac:dyDescent="0.25">
      <c r="A177" s="107"/>
      <c r="B177" s="107"/>
      <c r="C177" s="108"/>
      <c r="D177" s="108"/>
      <c r="E177" s="126"/>
    </row>
    <row r="178" spans="1:5" s="106" customFormat="1" ht="20.25" x14ac:dyDescent="0.25">
      <c r="A178" s="107"/>
      <c r="B178" s="107"/>
      <c r="C178" s="108"/>
      <c r="D178" s="108"/>
      <c r="E178" s="126"/>
    </row>
    <row r="179" spans="1:5" s="106" customFormat="1" ht="20.25" x14ac:dyDescent="0.25">
      <c r="A179" s="107"/>
      <c r="B179" s="107"/>
      <c r="C179" s="108"/>
      <c r="D179" s="108"/>
      <c r="E179" s="126"/>
    </row>
    <row r="180" spans="1:5" s="106" customFormat="1" ht="20.25" x14ac:dyDescent="0.25">
      <c r="A180" s="107"/>
      <c r="B180" s="107"/>
      <c r="C180" s="108"/>
      <c r="D180" s="108"/>
      <c r="E180" s="126"/>
    </row>
    <row r="181" spans="1:5" s="106" customFormat="1" ht="20.25" x14ac:dyDescent="0.25">
      <c r="A181" s="107"/>
      <c r="B181" s="107"/>
      <c r="C181" s="108"/>
      <c r="D181" s="108"/>
      <c r="E181" s="126"/>
    </row>
    <row r="182" spans="1:5" s="106" customFormat="1" ht="20.25" x14ac:dyDescent="0.25">
      <c r="A182" s="107"/>
      <c r="B182" s="107"/>
      <c r="C182" s="108"/>
      <c r="D182" s="108"/>
      <c r="E182" s="126"/>
    </row>
    <row r="183" spans="1:5" s="106" customFormat="1" ht="20.25" x14ac:dyDescent="0.25">
      <c r="A183" s="107"/>
      <c r="B183" s="107"/>
      <c r="C183" s="108"/>
      <c r="D183" s="108"/>
      <c r="E183" s="126"/>
    </row>
    <row r="184" spans="1:5" s="106" customFormat="1" ht="20.25" x14ac:dyDescent="0.25">
      <c r="A184" s="107"/>
      <c r="B184" s="107"/>
      <c r="C184" s="108"/>
      <c r="D184" s="108"/>
      <c r="E184" s="126"/>
    </row>
    <row r="185" spans="1:5" s="106" customFormat="1" ht="20.25" x14ac:dyDescent="0.25">
      <c r="A185" s="107"/>
      <c r="B185" s="107"/>
      <c r="C185" s="108"/>
      <c r="D185" s="108"/>
      <c r="E185" s="126"/>
    </row>
    <row r="186" spans="1:5" s="106" customFormat="1" ht="20.25" x14ac:dyDescent="0.25">
      <c r="A186" s="107"/>
      <c r="B186" s="107"/>
      <c r="C186" s="108"/>
      <c r="D186" s="108"/>
      <c r="E186" s="126"/>
    </row>
    <row r="187" spans="1:5" s="106" customFormat="1" ht="20.25" x14ac:dyDescent="0.25">
      <c r="A187" s="107"/>
      <c r="B187" s="107"/>
      <c r="C187" s="108"/>
      <c r="D187" s="108"/>
      <c r="E187" s="126"/>
    </row>
    <row r="188" spans="1:5" s="106" customFormat="1" ht="20.25" x14ac:dyDescent="0.25">
      <c r="A188" s="107"/>
      <c r="B188" s="107"/>
      <c r="C188" s="108"/>
      <c r="D188" s="108"/>
      <c r="E188" s="126"/>
    </row>
    <row r="189" spans="1:5" s="106" customFormat="1" ht="20.25" x14ac:dyDescent="0.25">
      <c r="A189" s="107"/>
      <c r="B189" s="107"/>
      <c r="C189" s="108"/>
      <c r="D189" s="108"/>
      <c r="E189" s="126"/>
    </row>
    <row r="190" spans="1:5" s="106" customFormat="1" ht="20.25" x14ac:dyDescent="0.25">
      <c r="A190" s="107"/>
      <c r="B190" s="107"/>
      <c r="C190" s="108"/>
      <c r="D190" s="108"/>
      <c r="E190" s="126"/>
    </row>
    <row r="191" spans="1:5" s="106" customFormat="1" ht="20.25" x14ac:dyDescent="0.25">
      <c r="A191" s="107"/>
      <c r="B191" s="107"/>
      <c r="C191" s="108"/>
      <c r="D191" s="108"/>
      <c r="E191" s="126"/>
    </row>
    <row r="192" spans="1:5" s="106" customFormat="1" ht="20.25" x14ac:dyDescent="0.25">
      <c r="A192" s="107"/>
      <c r="B192" s="107"/>
      <c r="C192" s="108"/>
      <c r="D192" s="108"/>
      <c r="E192" s="126"/>
    </row>
    <row r="193" spans="1:5" s="106" customFormat="1" ht="20.25" x14ac:dyDescent="0.25">
      <c r="A193" s="107"/>
      <c r="B193" s="107"/>
      <c r="C193" s="108"/>
      <c r="D193" s="108"/>
      <c r="E193" s="126"/>
    </row>
    <row r="194" spans="1:5" s="106" customFormat="1" ht="20.25" x14ac:dyDescent="0.25">
      <c r="A194" s="107"/>
      <c r="B194" s="107"/>
      <c r="C194" s="108"/>
      <c r="D194" s="108"/>
      <c r="E194" s="126"/>
    </row>
    <row r="195" spans="1:5" s="106" customFormat="1" ht="20.25" x14ac:dyDescent="0.25">
      <c r="A195" s="107"/>
      <c r="B195" s="107"/>
      <c r="C195" s="108"/>
      <c r="D195" s="108"/>
      <c r="E195" s="126"/>
    </row>
    <row r="196" spans="1:5" s="106" customFormat="1" ht="20.25" x14ac:dyDescent="0.25">
      <c r="A196" s="107"/>
      <c r="B196" s="107"/>
      <c r="C196" s="108"/>
      <c r="D196" s="108"/>
      <c r="E196" s="126"/>
    </row>
    <row r="197" spans="1:5" s="106" customFormat="1" ht="20.25" x14ac:dyDescent="0.25">
      <c r="A197" s="107"/>
      <c r="B197" s="107"/>
      <c r="C197" s="108"/>
      <c r="D197" s="108"/>
      <c r="E197" s="126"/>
    </row>
    <row r="198" spans="1:5" s="106" customFormat="1" ht="20.25" x14ac:dyDescent="0.25">
      <c r="A198" s="107"/>
      <c r="B198" s="107"/>
      <c r="C198" s="108"/>
      <c r="D198" s="108"/>
      <c r="E198" s="126"/>
    </row>
    <row r="199" spans="1:5" s="106" customFormat="1" ht="20.25" x14ac:dyDescent="0.25">
      <c r="A199" s="107"/>
      <c r="B199" s="107"/>
      <c r="C199" s="108"/>
      <c r="D199" s="108"/>
      <c r="E199" s="126"/>
    </row>
    <row r="200" spans="1:5" s="106" customFormat="1" ht="20.25" x14ac:dyDescent="0.25">
      <c r="A200" s="107"/>
      <c r="B200" s="107"/>
      <c r="C200" s="108"/>
      <c r="D200" s="108"/>
      <c r="E200" s="126"/>
    </row>
    <row r="201" spans="1:5" s="106" customFormat="1" ht="20.25" x14ac:dyDescent="0.25">
      <c r="A201" s="107"/>
      <c r="B201" s="107"/>
      <c r="C201" s="108"/>
      <c r="D201" s="108"/>
      <c r="E201" s="126"/>
    </row>
    <row r="202" spans="1:5" s="106" customFormat="1" ht="20.25" x14ac:dyDescent="0.25">
      <c r="A202" s="107"/>
      <c r="B202" s="107"/>
      <c r="C202" s="108"/>
      <c r="D202" s="108"/>
      <c r="E202" s="126"/>
    </row>
    <row r="203" spans="1:5" s="106" customFormat="1" ht="20.25" x14ac:dyDescent="0.25">
      <c r="A203" s="107"/>
      <c r="B203" s="107"/>
      <c r="C203" s="108"/>
      <c r="D203" s="108"/>
      <c r="E203" s="126"/>
    </row>
    <row r="204" spans="1:5" s="106" customFormat="1" ht="20.25" x14ac:dyDescent="0.25">
      <c r="A204" s="107"/>
      <c r="B204" s="107"/>
      <c r="C204" s="108"/>
      <c r="D204" s="108"/>
      <c r="E204" s="126"/>
    </row>
    <row r="205" spans="1:5" s="106" customFormat="1" ht="20.25" x14ac:dyDescent="0.25">
      <c r="A205" s="107"/>
      <c r="B205" s="107"/>
      <c r="C205" s="108"/>
      <c r="D205" s="108"/>
      <c r="E205" s="126"/>
    </row>
    <row r="206" spans="1:5" s="106" customFormat="1" ht="20.25" x14ac:dyDescent="0.25">
      <c r="A206" s="107"/>
      <c r="B206" s="107"/>
      <c r="C206" s="108"/>
      <c r="D206" s="108"/>
      <c r="E206" s="126"/>
    </row>
    <row r="207" spans="1:5" s="106" customFormat="1" ht="20.25" x14ac:dyDescent="0.25">
      <c r="A207" s="107"/>
      <c r="B207" s="107"/>
      <c r="C207" s="108"/>
      <c r="D207" s="108"/>
      <c r="E207" s="126"/>
    </row>
    <row r="208" spans="1:5" s="106" customFormat="1" ht="20.25" x14ac:dyDescent="0.25">
      <c r="A208" s="107"/>
      <c r="B208" s="107"/>
      <c r="C208" s="108"/>
      <c r="D208" s="108"/>
      <c r="E208" s="126"/>
    </row>
    <row r="209" spans="1:5" s="106" customFormat="1" ht="20.25" x14ac:dyDescent="0.25">
      <c r="A209" s="107"/>
      <c r="B209" s="107"/>
      <c r="C209" s="108"/>
      <c r="D209" s="108"/>
      <c r="E209" s="126"/>
    </row>
    <row r="210" spans="1:5" s="106" customFormat="1" ht="20.25" x14ac:dyDescent="0.25">
      <c r="A210" s="107"/>
      <c r="B210" s="107"/>
      <c r="C210" s="108"/>
      <c r="D210" s="108"/>
      <c r="E210" s="126"/>
    </row>
    <row r="211" spans="1:5" s="106" customFormat="1" ht="20.25" x14ac:dyDescent="0.25">
      <c r="A211" s="107"/>
      <c r="B211" s="107"/>
      <c r="C211" s="108"/>
      <c r="D211" s="108"/>
      <c r="E211" s="126"/>
    </row>
    <row r="212" spans="1:5" s="106" customFormat="1" ht="20.25" x14ac:dyDescent="0.25">
      <c r="A212" s="107"/>
      <c r="B212" s="107"/>
      <c r="C212" s="108"/>
      <c r="D212" s="108"/>
      <c r="E212" s="126"/>
    </row>
    <row r="213" spans="1:5" s="106" customFormat="1" ht="20.25" x14ac:dyDescent="0.25">
      <c r="A213" s="107"/>
      <c r="B213" s="107"/>
      <c r="C213" s="108"/>
      <c r="D213" s="108"/>
      <c r="E213" s="126"/>
    </row>
    <row r="214" spans="1:5" s="106" customFormat="1" ht="20.25" x14ac:dyDescent="0.25">
      <c r="A214" s="107"/>
      <c r="B214" s="107"/>
      <c r="C214" s="108"/>
      <c r="D214" s="108"/>
      <c r="E214" s="126"/>
    </row>
    <row r="215" spans="1:5" s="106" customFormat="1" ht="20.25" x14ac:dyDescent="0.25">
      <c r="A215" s="107"/>
      <c r="B215" s="107"/>
      <c r="C215" s="108"/>
      <c r="D215" s="108"/>
      <c r="E215" s="126"/>
    </row>
    <row r="216" spans="1:5" s="106" customFormat="1" ht="20.25" x14ac:dyDescent="0.25">
      <c r="A216" s="107"/>
      <c r="B216" s="107"/>
      <c r="C216" s="108"/>
      <c r="D216" s="108"/>
      <c r="E216" s="126"/>
    </row>
    <row r="217" spans="1:5" s="106" customFormat="1" ht="20.25" x14ac:dyDescent="0.25">
      <c r="A217" s="107"/>
      <c r="B217" s="107"/>
      <c r="C217" s="108"/>
      <c r="D217" s="108"/>
      <c r="E217" s="126"/>
    </row>
    <row r="218" spans="1:5" s="106" customFormat="1" ht="20.25" x14ac:dyDescent="0.25">
      <c r="A218" s="107"/>
      <c r="B218" s="107"/>
      <c r="C218" s="108"/>
      <c r="D218" s="108"/>
      <c r="E218" s="126"/>
    </row>
    <row r="219" spans="1:5" s="106" customFormat="1" ht="20.25" x14ac:dyDescent="0.25">
      <c r="A219" s="107"/>
      <c r="B219" s="107"/>
      <c r="C219" s="108"/>
      <c r="D219" s="108"/>
      <c r="E219" s="126"/>
    </row>
    <row r="220" spans="1:5" s="106" customFormat="1" ht="20.25" x14ac:dyDescent="0.25">
      <c r="A220" s="107"/>
      <c r="B220" s="107"/>
      <c r="C220" s="108"/>
      <c r="D220" s="108"/>
      <c r="E220" s="126"/>
    </row>
    <row r="221" spans="1:5" s="106" customFormat="1" ht="20.25" x14ac:dyDescent="0.25">
      <c r="A221" s="107"/>
      <c r="B221" s="107"/>
      <c r="C221" s="108"/>
      <c r="D221" s="108"/>
      <c r="E221" s="126"/>
    </row>
    <row r="222" spans="1:5" s="106" customFormat="1" ht="20.25" x14ac:dyDescent="0.25">
      <c r="A222" s="107"/>
      <c r="B222" s="107"/>
      <c r="C222" s="108"/>
      <c r="D222" s="108"/>
      <c r="E222" s="126"/>
    </row>
    <row r="223" spans="1:5" s="106" customFormat="1" ht="20.25" x14ac:dyDescent="0.25">
      <c r="A223" s="107"/>
      <c r="B223" s="107"/>
      <c r="C223" s="108"/>
      <c r="D223" s="108"/>
      <c r="E223" s="126"/>
    </row>
    <row r="224" spans="1:5" s="106" customFormat="1" ht="20.25" x14ac:dyDescent="0.25">
      <c r="A224" s="107"/>
      <c r="B224" s="107"/>
      <c r="C224" s="108"/>
      <c r="D224" s="108"/>
      <c r="E224" s="126"/>
    </row>
    <row r="225" spans="1:7" s="106" customFormat="1" ht="20.25" x14ac:dyDescent="0.25">
      <c r="A225" s="107"/>
      <c r="B225" s="107"/>
      <c r="C225" s="108"/>
      <c r="D225" s="108"/>
      <c r="E225" s="126"/>
    </row>
    <row r="226" spans="1:7" s="106" customFormat="1" ht="20.25" x14ac:dyDescent="0.25">
      <c r="A226" s="107"/>
      <c r="B226" s="107"/>
      <c r="C226" s="108"/>
      <c r="D226" s="108"/>
      <c r="E226" s="126"/>
    </row>
    <row r="227" spans="1:7" s="106" customFormat="1" ht="20.25" x14ac:dyDescent="0.25">
      <c r="A227" s="107"/>
      <c r="B227" s="107"/>
      <c r="C227" s="108"/>
      <c r="D227" s="108"/>
      <c r="E227" s="126"/>
    </row>
    <row r="228" spans="1:7" s="106" customFormat="1" ht="20.25" x14ac:dyDescent="0.25">
      <c r="A228" s="107"/>
      <c r="B228" s="107"/>
      <c r="C228" s="108"/>
      <c r="D228" s="108"/>
      <c r="E228" s="126"/>
    </row>
    <row r="229" spans="1:7" s="106" customFormat="1" ht="20.25" x14ac:dyDescent="0.25">
      <c r="A229" s="107"/>
      <c r="B229" s="107"/>
      <c r="C229" s="108"/>
      <c r="D229" s="108"/>
      <c r="E229" s="126"/>
    </row>
    <row r="230" spans="1:7" s="106" customFormat="1" ht="20.25" x14ac:dyDescent="0.25">
      <c r="A230" s="107"/>
      <c r="B230" s="107"/>
      <c r="C230" s="108"/>
      <c r="D230" s="108"/>
      <c r="E230" s="126"/>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226</v>
      </c>
      <c r="C237" s="30" t="s">
        <v>227</v>
      </c>
      <c r="D237" t="s">
        <v>226</v>
      </c>
      <c r="E237" s="119" t="s">
        <v>227</v>
      </c>
    </row>
    <row r="238" spans="1:7" ht="21" x14ac:dyDescent="0.35">
      <c r="A238" s="6"/>
      <c r="B238" s="31" t="s">
        <v>228</v>
      </c>
      <c r="C238" s="31" t="s">
        <v>229</v>
      </c>
      <c r="D238" t="s">
        <v>228</v>
      </c>
      <c r="F238" t="s">
        <v>228</v>
      </c>
      <c r="G238" t="str">
        <f ca="1">IF(NOT(ISERROR(MATCH(F238,_xlfn.ANCHORARRAY(B249),0))),#REF!&amp;"Por favor no seleccionar los criterios de impacto",F238)</f>
        <v>Afectación Económica o presupuestal</v>
      </c>
    </row>
    <row r="239" spans="1:7" ht="21" x14ac:dyDescent="0.35">
      <c r="A239" s="6"/>
      <c r="B239" s="31" t="s">
        <v>228</v>
      </c>
      <c r="C239" s="31" t="s">
        <v>184</v>
      </c>
      <c r="E239" s="119" t="s">
        <v>229</v>
      </c>
    </row>
    <row r="240" spans="1:7" ht="21" x14ac:dyDescent="0.35">
      <c r="A240" s="6"/>
      <c r="B240" s="31" t="s">
        <v>228</v>
      </c>
      <c r="C240" s="31" t="s">
        <v>188</v>
      </c>
      <c r="E240" s="119" t="s">
        <v>184</v>
      </c>
    </row>
    <row r="241" spans="1:5" ht="21" x14ac:dyDescent="0.35">
      <c r="A241" s="6"/>
      <c r="B241" s="31" t="s">
        <v>228</v>
      </c>
      <c r="C241" s="31" t="s">
        <v>192</v>
      </c>
      <c r="E241" s="119" t="s">
        <v>188</v>
      </c>
    </row>
    <row r="242" spans="1:5" ht="21" x14ac:dyDescent="0.35">
      <c r="A242" s="6"/>
      <c r="B242" s="31" t="s">
        <v>228</v>
      </c>
      <c r="C242" s="31" t="s">
        <v>196</v>
      </c>
      <c r="E242" s="119" t="s">
        <v>192</v>
      </c>
    </row>
    <row r="243" spans="1:5" ht="21" x14ac:dyDescent="0.35">
      <c r="A243" s="6"/>
      <c r="B243" s="31" t="s">
        <v>178</v>
      </c>
      <c r="C243" s="31" t="s">
        <v>182</v>
      </c>
      <c r="E243" s="119" t="s">
        <v>196</v>
      </c>
    </row>
    <row r="244" spans="1:5" ht="21" x14ac:dyDescent="0.35">
      <c r="A244" s="6"/>
      <c r="B244" s="31" t="s">
        <v>178</v>
      </c>
      <c r="C244" s="31" t="s">
        <v>230</v>
      </c>
      <c r="D244" t="s">
        <v>178</v>
      </c>
    </row>
    <row r="245" spans="1:5" ht="21" x14ac:dyDescent="0.35">
      <c r="A245" s="6"/>
      <c r="B245" s="31" t="s">
        <v>178</v>
      </c>
      <c r="C245" s="31" t="s">
        <v>189</v>
      </c>
      <c r="E245" s="119" t="s">
        <v>182</v>
      </c>
    </row>
    <row r="246" spans="1:5" ht="21" x14ac:dyDescent="0.35">
      <c r="A246" s="6"/>
      <c r="B246" s="31" t="s">
        <v>178</v>
      </c>
      <c r="C246" s="31" t="s">
        <v>231</v>
      </c>
      <c r="E246" s="119" t="s">
        <v>230</v>
      </c>
    </row>
    <row r="247" spans="1:5" ht="21" x14ac:dyDescent="0.35">
      <c r="A247" s="6"/>
      <c r="B247" s="31" t="s">
        <v>178</v>
      </c>
      <c r="C247" s="31" t="s">
        <v>197</v>
      </c>
      <c r="E247" s="119" t="s">
        <v>189</v>
      </c>
    </row>
    <row r="248" spans="1:5" x14ac:dyDescent="0.25">
      <c r="A248" s="6"/>
      <c r="B248" s="32"/>
      <c r="C248" s="32"/>
      <c r="E248" s="119" t="s">
        <v>231</v>
      </c>
    </row>
    <row r="249" spans="1:5" x14ac:dyDescent="0.25">
      <c r="A249" s="6"/>
      <c r="B249" s="32" t="e" cm="1">
        <f t="array" aca="1" ref="B249:B251" ca="1">_xlfn.UNIQUE(Tabla1[[#All],[Criterios]])</f>
        <v>#NAME?</v>
      </c>
      <c r="C249" s="32"/>
      <c r="E249" s="119" t="s">
        <v>197</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A7" workbookViewId="0">
      <selection activeCell="D9" sqref="D9"/>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01" t="s">
        <v>232</v>
      </c>
      <c r="C1" s="402"/>
      <c r="D1" s="402"/>
      <c r="E1" s="402"/>
      <c r="F1" s="403"/>
    </row>
    <row r="2" spans="2:11" ht="16.5" thickBot="1" x14ac:dyDescent="0.3">
      <c r="B2" s="35"/>
      <c r="C2" s="35"/>
      <c r="D2" s="35"/>
      <c r="E2" s="35"/>
      <c r="F2" s="35"/>
      <c r="I2" s="128"/>
      <c r="J2" s="142" t="s">
        <v>145</v>
      </c>
      <c r="K2" s="142" t="s">
        <v>132</v>
      </c>
    </row>
    <row r="3" spans="2:11" ht="16.5" thickBot="1" x14ac:dyDescent="0.25">
      <c r="B3" s="404" t="s">
        <v>233</v>
      </c>
      <c r="C3" s="405"/>
      <c r="D3" s="405"/>
      <c r="E3" s="186" t="s">
        <v>234</v>
      </c>
      <c r="F3" s="36" t="s">
        <v>235</v>
      </c>
      <c r="I3" s="141" t="s">
        <v>131</v>
      </c>
      <c r="J3" s="130">
        <v>0.5</v>
      </c>
      <c r="K3" s="130">
        <v>0.45</v>
      </c>
    </row>
    <row r="4" spans="2:11" ht="31.5" x14ac:dyDescent="0.2">
      <c r="B4" s="406" t="s">
        <v>236</v>
      </c>
      <c r="C4" s="408" t="s">
        <v>121</v>
      </c>
      <c r="D4" s="187" t="s">
        <v>131</v>
      </c>
      <c r="E4" s="37" t="s">
        <v>237</v>
      </c>
      <c r="F4" s="38">
        <v>0.25</v>
      </c>
      <c r="I4" s="142" t="s">
        <v>138</v>
      </c>
      <c r="J4" s="130">
        <v>0.4</v>
      </c>
      <c r="K4" s="130">
        <v>0.35</v>
      </c>
    </row>
    <row r="5" spans="2:11" ht="47.25" x14ac:dyDescent="0.2">
      <c r="B5" s="407"/>
      <c r="C5" s="409"/>
      <c r="D5" s="188" t="s">
        <v>138</v>
      </c>
      <c r="E5" s="39" t="s">
        <v>238</v>
      </c>
      <c r="F5" s="40">
        <v>0.15</v>
      </c>
      <c r="I5" s="142" t="s">
        <v>142</v>
      </c>
      <c r="J5" s="130">
        <v>0.35</v>
      </c>
      <c r="K5" s="130">
        <v>0.3</v>
      </c>
    </row>
    <row r="6" spans="2:11" ht="47.25" x14ac:dyDescent="0.2">
      <c r="B6" s="407"/>
      <c r="C6" s="409"/>
      <c r="D6" s="188" t="s">
        <v>142</v>
      </c>
      <c r="E6" s="39" t="s">
        <v>239</v>
      </c>
      <c r="F6" s="40">
        <v>0.1</v>
      </c>
    </row>
    <row r="7" spans="2:11" ht="63" x14ac:dyDescent="0.2">
      <c r="B7" s="407"/>
      <c r="C7" s="409" t="s">
        <v>122</v>
      </c>
      <c r="D7" s="188" t="s">
        <v>145</v>
      </c>
      <c r="E7" s="39" t="s">
        <v>240</v>
      </c>
      <c r="F7" s="40">
        <v>0.25</v>
      </c>
      <c r="G7" s="129"/>
    </row>
    <row r="8" spans="2:11" ht="31.5" x14ac:dyDescent="0.2">
      <c r="B8" s="407"/>
      <c r="C8" s="409"/>
      <c r="D8" s="188" t="s">
        <v>132</v>
      </c>
      <c r="E8" s="39" t="s">
        <v>241</v>
      </c>
      <c r="F8" s="40">
        <v>0.2</v>
      </c>
      <c r="G8" s="129"/>
    </row>
    <row r="9" spans="2:11" ht="47.25" x14ac:dyDescent="0.2">
      <c r="B9" s="407" t="s">
        <v>242</v>
      </c>
      <c r="C9" s="409" t="s">
        <v>124</v>
      </c>
      <c r="D9" s="188" t="s">
        <v>133</v>
      </c>
      <c r="E9" s="39" t="s">
        <v>243</v>
      </c>
      <c r="F9" s="41" t="s">
        <v>244</v>
      </c>
    </row>
    <row r="10" spans="2:11" ht="63" x14ac:dyDescent="0.2">
      <c r="B10" s="407"/>
      <c r="C10" s="409"/>
      <c r="D10" s="188" t="s">
        <v>245</v>
      </c>
      <c r="E10" s="39" t="s">
        <v>246</v>
      </c>
      <c r="F10" s="41" t="s">
        <v>244</v>
      </c>
    </row>
    <row r="11" spans="2:11" ht="47.25" x14ac:dyDescent="0.2">
      <c r="B11" s="407"/>
      <c r="C11" s="409" t="s">
        <v>125</v>
      </c>
      <c r="D11" s="188" t="s">
        <v>134</v>
      </c>
      <c r="E11" s="39" t="s">
        <v>247</v>
      </c>
      <c r="F11" s="41" t="s">
        <v>244</v>
      </c>
    </row>
    <row r="12" spans="2:11" ht="47.25" x14ac:dyDescent="0.2">
      <c r="B12" s="407"/>
      <c r="C12" s="409"/>
      <c r="D12" s="188" t="s">
        <v>143</v>
      </c>
      <c r="E12" s="39" t="s">
        <v>248</v>
      </c>
      <c r="F12" s="41" t="s">
        <v>244</v>
      </c>
    </row>
    <row r="13" spans="2:11" ht="31.5" x14ac:dyDescent="0.2">
      <c r="B13" s="407"/>
      <c r="C13" s="409" t="s">
        <v>126</v>
      </c>
      <c r="D13" s="188" t="s">
        <v>135</v>
      </c>
      <c r="E13" s="39" t="s">
        <v>249</v>
      </c>
      <c r="F13" s="41" t="s">
        <v>244</v>
      </c>
    </row>
    <row r="14" spans="2:11" ht="32.25" thickBot="1" x14ac:dyDescent="0.25">
      <c r="B14" s="410"/>
      <c r="C14" s="411"/>
      <c r="D14" s="189" t="s">
        <v>137</v>
      </c>
      <c r="E14" s="42" t="s">
        <v>250</v>
      </c>
      <c r="F14" s="43" t="s">
        <v>244</v>
      </c>
    </row>
    <row r="15" spans="2:11" ht="49.5" customHeight="1" x14ac:dyDescent="0.2">
      <c r="B15" s="400" t="s">
        <v>251</v>
      </c>
      <c r="C15" s="400"/>
      <c r="D15" s="400"/>
      <c r="E15" s="400"/>
      <c r="F15" s="400"/>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55" zoomScaleNormal="55" workbookViewId="0">
      <selection activeCell="AN28" sqref="AN28:AS37"/>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12" t="s">
        <v>252</v>
      </c>
      <c r="C4" s="412"/>
      <c r="D4" s="412"/>
      <c r="E4" s="412"/>
      <c r="F4" s="412"/>
      <c r="G4" s="412"/>
      <c r="H4" s="412"/>
      <c r="I4" s="412"/>
      <c r="J4" s="413" t="s">
        <v>47</v>
      </c>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T4" s="414" t="s">
        <v>81</v>
      </c>
      <c r="AU4" s="414"/>
    </row>
    <row r="5" spans="2:47" x14ac:dyDescent="0.25">
      <c r="B5" s="412"/>
      <c r="C5" s="412"/>
      <c r="D5" s="412"/>
      <c r="E5" s="412"/>
      <c r="F5" s="412"/>
      <c r="G5" s="412"/>
      <c r="H5" s="412"/>
      <c r="I5" s="412"/>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T5" s="414"/>
      <c r="AU5" s="414"/>
    </row>
    <row r="6" spans="2:47" x14ac:dyDescent="0.25">
      <c r="B6" s="412"/>
      <c r="C6" s="412"/>
      <c r="D6" s="412"/>
      <c r="E6" s="412"/>
      <c r="F6" s="412"/>
      <c r="G6" s="412"/>
      <c r="H6" s="412"/>
      <c r="I6" s="412"/>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T6" s="414"/>
      <c r="AU6" s="414"/>
    </row>
    <row r="7" spans="2:47" ht="15.75" thickBot="1" x14ac:dyDescent="0.3"/>
    <row r="8" spans="2:47" ht="15.75" x14ac:dyDescent="0.25">
      <c r="B8" s="415" t="s">
        <v>165</v>
      </c>
      <c r="C8" s="415"/>
      <c r="D8" s="416"/>
      <c r="E8" s="417" t="s">
        <v>253</v>
      </c>
      <c r="F8" s="418"/>
      <c r="G8" s="418"/>
      <c r="H8" s="418"/>
      <c r="I8" s="419"/>
      <c r="J8" s="45" t="s">
        <v>254</v>
      </c>
      <c r="K8" s="46" t="s">
        <v>254</v>
      </c>
      <c r="L8" s="46" t="s">
        <v>254</v>
      </c>
      <c r="M8" s="46" t="s">
        <v>254</v>
      </c>
      <c r="N8" s="46" t="s">
        <v>254</v>
      </c>
      <c r="O8" s="47" t="s">
        <v>254</v>
      </c>
      <c r="P8" s="45" t="s">
        <v>254</v>
      </c>
      <c r="Q8" s="46" t="s">
        <v>254</v>
      </c>
      <c r="R8" s="46" t="s">
        <v>254</v>
      </c>
      <c r="S8" s="46" t="s">
        <v>254</v>
      </c>
      <c r="T8" s="46" t="s">
        <v>254</v>
      </c>
      <c r="U8" s="47" t="s">
        <v>254</v>
      </c>
      <c r="V8" s="45" t="s">
        <v>254</v>
      </c>
      <c r="W8" s="46" t="s">
        <v>254</v>
      </c>
      <c r="X8" s="46" t="s">
        <v>254</v>
      </c>
      <c r="Y8" s="46" t="s">
        <v>254</v>
      </c>
      <c r="Z8" s="46" t="s">
        <v>254</v>
      </c>
      <c r="AA8" s="47" t="s">
        <v>254</v>
      </c>
      <c r="AB8" s="45" t="s">
        <v>254</v>
      </c>
      <c r="AC8" s="46" t="s">
        <v>254</v>
      </c>
      <c r="AD8" s="46" t="s">
        <v>254</v>
      </c>
      <c r="AE8" s="46" t="s">
        <v>254</v>
      </c>
      <c r="AF8" s="46" t="s">
        <v>254</v>
      </c>
      <c r="AG8" s="47" t="s">
        <v>254</v>
      </c>
      <c r="AH8" s="48" t="s">
        <v>254</v>
      </c>
      <c r="AI8" s="49" t="s">
        <v>254</v>
      </c>
      <c r="AJ8" s="49" t="s">
        <v>254</v>
      </c>
      <c r="AK8" s="49" t="s">
        <v>254</v>
      </c>
      <c r="AL8" s="49" t="s">
        <v>254</v>
      </c>
      <c r="AN8" s="426" t="s">
        <v>255</v>
      </c>
      <c r="AO8" s="427"/>
      <c r="AP8" s="427"/>
      <c r="AQ8" s="427"/>
      <c r="AR8" s="427"/>
      <c r="AS8" s="428"/>
      <c r="AT8" s="435" t="s">
        <v>256</v>
      </c>
      <c r="AU8" s="435"/>
    </row>
    <row r="9" spans="2:47" ht="15.75" x14ac:dyDescent="0.25">
      <c r="B9" s="415"/>
      <c r="C9" s="415"/>
      <c r="D9" s="416"/>
      <c r="E9" s="420"/>
      <c r="F9" s="421"/>
      <c r="G9" s="421"/>
      <c r="H9" s="421"/>
      <c r="I9" s="422"/>
      <c r="J9" s="50" t="s">
        <v>254</v>
      </c>
      <c r="K9" s="51" t="s">
        <v>254</v>
      </c>
      <c r="L9" s="51" t="s">
        <v>254</v>
      </c>
      <c r="M9" s="51" t="s">
        <v>254</v>
      </c>
      <c r="N9" s="51" t="s">
        <v>254</v>
      </c>
      <c r="O9" s="52" t="s">
        <v>254</v>
      </c>
      <c r="P9" s="50" t="s">
        <v>254</v>
      </c>
      <c r="Q9" s="51" t="s">
        <v>254</v>
      </c>
      <c r="R9" s="51" t="s">
        <v>254</v>
      </c>
      <c r="S9" s="51" t="s">
        <v>254</v>
      </c>
      <c r="T9" s="51" t="s">
        <v>254</v>
      </c>
      <c r="U9" s="52" t="s">
        <v>254</v>
      </c>
      <c r="V9" s="50" t="s">
        <v>254</v>
      </c>
      <c r="W9" s="51" t="s">
        <v>254</v>
      </c>
      <c r="X9" s="51" t="s">
        <v>254</v>
      </c>
      <c r="Y9" s="51" t="s">
        <v>254</v>
      </c>
      <c r="Z9" s="51" t="s">
        <v>254</v>
      </c>
      <c r="AA9" s="52" t="s">
        <v>254</v>
      </c>
      <c r="AB9" s="50" t="s">
        <v>254</v>
      </c>
      <c r="AC9" s="51" t="s">
        <v>254</v>
      </c>
      <c r="AD9" s="51" t="s">
        <v>254</v>
      </c>
      <c r="AE9" s="51" t="s">
        <v>254</v>
      </c>
      <c r="AF9" s="51" t="s">
        <v>254</v>
      </c>
      <c r="AG9" s="52" t="s">
        <v>254</v>
      </c>
      <c r="AH9" s="53" t="s">
        <v>254</v>
      </c>
      <c r="AI9" s="54" t="s">
        <v>254</v>
      </c>
      <c r="AJ9" s="54" t="s">
        <v>254</v>
      </c>
      <c r="AK9" s="54" t="s">
        <v>254</v>
      </c>
      <c r="AL9" s="54" t="s">
        <v>254</v>
      </c>
      <c r="AN9" s="429"/>
      <c r="AO9" s="430"/>
      <c r="AP9" s="430"/>
      <c r="AQ9" s="430"/>
      <c r="AR9" s="430"/>
      <c r="AS9" s="431"/>
      <c r="AT9" s="435"/>
      <c r="AU9" s="435"/>
    </row>
    <row r="10" spans="2:47" ht="15.75" x14ac:dyDescent="0.25">
      <c r="B10" s="415"/>
      <c r="C10" s="415"/>
      <c r="D10" s="416"/>
      <c r="E10" s="420"/>
      <c r="F10" s="421"/>
      <c r="G10" s="421"/>
      <c r="H10" s="421"/>
      <c r="I10" s="422"/>
      <c r="J10" s="50" t="s">
        <v>254</v>
      </c>
      <c r="K10" s="51" t="s">
        <v>254</v>
      </c>
      <c r="L10" s="51" t="s">
        <v>254</v>
      </c>
      <c r="M10" s="51" t="s">
        <v>254</v>
      </c>
      <c r="N10" s="51" t="s">
        <v>254</v>
      </c>
      <c r="O10" s="52" t="s">
        <v>254</v>
      </c>
      <c r="P10" s="50" t="s">
        <v>254</v>
      </c>
      <c r="Q10" s="51" t="s">
        <v>254</v>
      </c>
      <c r="R10" s="51" t="s">
        <v>254</v>
      </c>
      <c r="S10" s="51" t="s">
        <v>254</v>
      </c>
      <c r="T10" s="51" t="s">
        <v>254</v>
      </c>
      <c r="U10" s="52" t="s">
        <v>254</v>
      </c>
      <c r="V10" s="50" t="s">
        <v>254</v>
      </c>
      <c r="W10" s="51" t="s">
        <v>254</v>
      </c>
      <c r="X10" s="51" t="s">
        <v>254</v>
      </c>
      <c r="Y10" s="51" t="s">
        <v>254</v>
      </c>
      <c r="Z10" s="51" t="s">
        <v>254</v>
      </c>
      <c r="AA10" s="52" t="s">
        <v>254</v>
      </c>
      <c r="AB10" s="50" t="s">
        <v>254</v>
      </c>
      <c r="AC10" s="51" t="s">
        <v>254</v>
      </c>
      <c r="AD10" s="51" t="s">
        <v>254</v>
      </c>
      <c r="AE10" s="51" t="s">
        <v>254</v>
      </c>
      <c r="AF10" s="51" t="s">
        <v>254</v>
      </c>
      <c r="AG10" s="52" t="s">
        <v>254</v>
      </c>
      <c r="AH10" s="53" t="s">
        <v>254</v>
      </c>
      <c r="AI10" s="54" t="s">
        <v>254</v>
      </c>
      <c r="AJ10" s="54" t="s">
        <v>254</v>
      </c>
      <c r="AK10" s="54" t="s">
        <v>254</v>
      </c>
      <c r="AL10" s="54" t="s">
        <v>254</v>
      </c>
      <c r="AN10" s="429"/>
      <c r="AO10" s="430"/>
      <c r="AP10" s="430"/>
      <c r="AQ10" s="430"/>
      <c r="AR10" s="430"/>
      <c r="AS10" s="431"/>
      <c r="AT10" s="435"/>
      <c r="AU10" s="435"/>
    </row>
    <row r="11" spans="2:47" ht="15.75" x14ac:dyDescent="0.25">
      <c r="B11" s="415"/>
      <c r="C11" s="415"/>
      <c r="D11" s="416"/>
      <c r="E11" s="420"/>
      <c r="F11" s="421"/>
      <c r="G11" s="421"/>
      <c r="H11" s="421"/>
      <c r="I11" s="422"/>
      <c r="J11" s="50" t="s">
        <v>254</v>
      </c>
      <c r="K11" s="51" t="s">
        <v>254</v>
      </c>
      <c r="L11" s="51" t="s">
        <v>254</v>
      </c>
      <c r="M11" s="51" t="s">
        <v>254</v>
      </c>
      <c r="N11" s="51" t="s">
        <v>254</v>
      </c>
      <c r="O11" s="52" t="s">
        <v>254</v>
      </c>
      <c r="P11" s="50" t="s">
        <v>254</v>
      </c>
      <c r="Q11" s="51" t="s">
        <v>254</v>
      </c>
      <c r="R11" s="51" t="s">
        <v>254</v>
      </c>
      <c r="S11" s="51" t="s">
        <v>254</v>
      </c>
      <c r="T11" s="51" t="s">
        <v>254</v>
      </c>
      <c r="U11" s="52" t="s">
        <v>254</v>
      </c>
      <c r="V11" s="50" t="s">
        <v>254</v>
      </c>
      <c r="W11" s="51" t="s">
        <v>254</v>
      </c>
      <c r="X11" s="51" t="s">
        <v>254</v>
      </c>
      <c r="Y11" s="51" t="s">
        <v>254</v>
      </c>
      <c r="Z11" s="51" t="s">
        <v>254</v>
      </c>
      <c r="AA11" s="52" t="s">
        <v>254</v>
      </c>
      <c r="AB11" s="50" t="s">
        <v>254</v>
      </c>
      <c r="AC11" s="51" t="s">
        <v>254</v>
      </c>
      <c r="AD11" s="51" t="s">
        <v>254</v>
      </c>
      <c r="AE11" s="51" t="s">
        <v>254</v>
      </c>
      <c r="AF11" s="51" t="s">
        <v>254</v>
      </c>
      <c r="AG11" s="52" t="s">
        <v>254</v>
      </c>
      <c r="AH11" s="53" t="s">
        <v>254</v>
      </c>
      <c r="AI11" s="54" t="s">
        <v>254</v>
      </c>
      <c r="AJ11" s="54" t="s">
        <v>254</v>
      </c>
      <c r="AK11" s="54" t="s">
        <v>254</v>
      </c>
      <c r="AL11" s="54" t="s">
        <v>254</v>
      </c>
      <c r="AN11" s="429"/>
      <c r="AO11" s="430"/>
      <c r="AP11" s="430"/>
      <c r="AQ11" s="430"/>
      <c r="AR11" s="430"/>
      <c r="AS11" s="431"/>
      <c r="AT11" s="435"/>
      <c r="AU11" s="435"/>
    </row>
    <row r="12" spans="2:47" ht="15.75" x14ac:dyDescent="0.25">
      <c r="B12" s="415"/>
      <c r="C12" s="415"/>
      <c r="D12" s="416"/>
      <c r="E12" s="420"/>
      <c r="F12" s="421"/>
      <c r="G12" s="421"/>
      <c r="H12" s="421"/>
      <c r="I12" s="422"/>
      <c r="J12" s="50" t="s">
        <v>254</v>
      </c>
      <c r="K12" s="51" t="s">
        <v>254</v>
      </c>
      <c r="L12" s="51" t="s">
        <v>254</v>
      </c>
      <c r="M12" s="51" t="s">
        <v>254</v>
      </c>
      <c r="N12" s="51" t="s">
        <v>254</v>
      </c>
      <c r="O12" s="52" t="s">
        <v>254</v>
      </c>
      <c r="P12" s="50" t="s">
        <v>254</v>
      </c>
      <c r="Q12" s="51" t="s">
        <v>254</v>
      </c>
      <c r="R12" s="51" t="s">
        <v>254</v>
      </c>
      <c r="S12" s="51" t="s">
        <v>254</v>
      </c>
      <c r="T12" s="51" t="s">
        <v>254</v>
      </c>
      <c r="U12" s="52" t="s">
        <v>254</v>
      </c>
      <c r="V12" s="50" t="s">
        <v>254</v>
      </c>
      <c r="W12" s="51" t="s">
        <v>254</v>
      </c>
      <c r="X12" s="51" t="s">
        <v>254</v>
      </c>
      <c r="Y12" s="51" t="s">
        <v>254</v>
      </c>
      <c r="Z12" s="51" t="s">
        <v>254</v>
      </c>
      <c r="AA12" s="52" t="s">
        <v>254</v>
      </c>
      <c r="AB12" s="50" t="s">
        <v>254</v>
      </c>
      <c r="AC12" s="51" t="s">
        <v>254</v>
      </c>
      <c r="AD12" s="51" t="s">
        <v>254</v>
      </c>
      <c r="AE12" s="51" t="s">
        <v>254</v>
      </c>
      <c r="AF12" s="51" t="s">
        <v>254</v>
      </c>
      <c r="AG12" s="52" t="s">
        <v>254</v>
      </c>
      <c r="AH12" s="53" t="s">
        <v>254</v>
      </c>
      <c r="AI12" s="54" t="s">
        <v>254</v>
      </c>
      <c r="AJ12" s="54" t="s">
        <v>254</v>
      </c>
      <c r="AK12" s="54" t="s">
        <v>254</v>
      </c>
      <c r="AL12" s="54" t="s">
        <v>254</v>
      </c>
      <c r="AN12" s="429"/>
      <c r="AO12" s="430"/>
      <c r="AP12" s="430"/>
      <c r="AQ12" s="430"/>
      <c r="AR12" s="430"/>
      <c r="AS12" s="431"/>
      <c r="AT12" s="435"/>
      <c r="AU12" s="435"/>
    </row>
    <row r="13" spans="2:47" ht="15.75" x14ac:dyDescent="0.25">
      <c r="B13" s="415"/>
      <c r="C13" s="415"/>
      <c r="D13" s="416"/>
      <c r="E13" s="420"/>
      <c r="F13" s="421"/>
      <c r="G13" s="421"/>
      <c r="H13" s="421"/>
      <c r="I13" s="422"/>
      <c r="J13" s="50" t="s">
        <v>254</v>
      </c>
      <c r="K13" s="51" t="s">
        <v>254</v>
      </c>
      <c r="L13" s="51" t="s">
        <v>254</v>
      </c>
      <c r="M13" s="51" t="s">
        <v>254</v>
      </c>
      <c r="N13" s="51" t="s">
        <v>254</v>
      </c>
      <c r="O13" s="52" t="s">
        <v>254</v>
      </c>
      <c r="P13" s="50" t="s">
        <v>254</v>
      </c>
      <c r="Q13" s="51" t="s">
        <v>254</v>
      </c>
      <c r="R13" s="51" t="s">
        <v>254</v>
      </c>
      <c r="S13" s="51" t="s">
        <v>254</v>
      </c>
      <c r="T13" s="51" t="s">
        <v>254</v>
      </c>
      <c r="U13" s="52" t="s">
        <v>254</v>
      </c>
      <c r="V13" s="50" t="s">
        <v>254</v>
      </c>
      <c r="W13" s="51" t="s">
        <v>254</v>
      </c>
      <c r="X13" s="51" t="s">
        <v>254</v>
      </c>
      <c r="Y13" s="51" t="s">
        <v>254</v>
      </c>
      <c r="Z13" s="51" t="s">
        <v>254</v>
      </c>
      <c r="AA13" s="52" t="s">
        <v>254</v>
      </c>
      <c r="AB13" s="50" t="s">
        <v>254</v>
      </c>
      <c r="AC13" s="51" t="s">
        <v>254</v>
      </c>
      <c r="AD13" s="51" t="s">
        <v>254</v>
      </c>
      <c r="AE13" s="51" t="s">
        <v>254</v>
      </c>
      <c r="AF13" s="51" t="s">
        <v>254</v>
      </c>
      <c r="AG13" s="52" t="s">
        <v>254</v>
      </c>
      <c r="AH13" s="53" t="s">
        <v>254</v>
      </c>
      <c r="AI13" s="54" t="s">
        <v>254</v>
      </c>
      <c r="AJ13" s="54" t="s">
        <v>254</v>
      </c>
      <c r="AK13" s="54" t="s">
        <v>254</v>
      </c>
      <c r="AL13" s="54" t="s">
        <v>254</v>
      </c>
      <c r="AN13" s="429"/>
      <c r="AO13" s="430"/>
      <c r="AP13" s="430"/>
      <c r="AQ13" s="430"/>
      <c r="AR13" s="430"/>
      <c r="AS13" s="431"/>
      <c r="AT13" s="435"/>
      <c r="AU13" s="435"/>
    </row>
    <row r="14" spans="2:47" ht="5.25" customHeight="1" thickBot="1" x14ac:dyDescent="0.3">
      <c r="B14" s="415"/>
      <c r="C14" s="415"/>
      <c r="D14" s="416"/>
      <c r="E14" s="420"/>
      <c r="F14" s="421"/>
      <c r="G14" s="421"/>
      <c r="H14" s="421"/>
      <c r="I14" s="422"/>
      <c r="J14" s="50" t="s">
        <v>254</v>
      </c>
      <c r="K14" s="51" t="s">
        <v>254</v>
      </c>
      <c r="L14" s="51" t="s">
        <v>254</v>
      </c>
      <c r="M14" s="51" t="s">
        <v>254</v>
      </c>
      <c r="N14" s="51" t="s">
        <v>254</v>
      </c>
      <c r="O14" s="52" t="s">
        <v>254</v>
      </c>
      <c r="P14" s="50" t="s">
        <v>254</v>
      </c>
      <c r="Q14" s="51" t="s">
        <v>254</v>
      </c>
      <c r="R14" s="51" t="s">
        <v>254</v>
      </c>
      <c r="S14" s="51" t="s">
        <v>254</v>
      </c>
      <c r="T14" s="51" t="s">
        <v>254</v>
      </c>
      <c r="U14" s="52" t="s">
        <v>254</v>
      </c>
      <c r="V14" s="50" t="s">
        <v>254</v>
      </c>
      <c r="W14" s="51" t="s">
        <v>254</v>
      </c>
      <c r="X14" s="51" t="s">
        <v>254</v>
      </c>
      <c r="Y14" s="51" t="s">
        <v>254</v>
      </c>
      <c r="Z14" s="51" t="s">
        <v>254</v>
      </c>
      <c r="AA14" s="52" t="s">
        <v>254</v>
      </c>
      <c r="AB14" s="50" t="s">
        <v>254</v>
      </c>
      <c r="AC14" s="51" t="s">
        <v>254</v>
      </c>
      <c r="AD14" s="51" t="s">
        <v>254</v>
      </c>
      <c r="AE14" s="51" t="s">
        <v>254</v>
      </c>
      <c r="AF14" s="51" t="s">
        <v>254</v>
      </c>
      <c r="AG14" s="52" t="s">
        <v>254</v>
      </c>
      <c r="AH14" s="53" t="s">
        <v>254</v>
      </c>
      <c r="AI14" s="54" t="s">
        <v>254</v>
      </c>
      <c r="AJ14" s="54" t="s">
        <v>254</v>
      </c>
      <c r="AK14" s="54" t="s">
        <v>254</v>
      </c>
      <c r="AL14" s="54" t="s">
        <v>254</v>
      </c>
      <c r="AN14" s="429"/>
      <c r="AO14" s="430"/>
      <c r="AP14" s="430"/>
      <c r="AQ14" s="430"/>
      <c r="AR14" s="430"/>
      <c r="AS14" s="431"/>
      <c r="AT14" s="435"/>
      <c r="AU14" s="435"/>
    </row>
    <row r="15" spans="2:47" ht="16.5" hidden="1" thickBot="1" x14ac:dyDescent="0.3">
      <c r="B15" s="415"/>
      <c r="C15" s="415"/>
      <c r="D15" s="416"/>
      <c r="E15" s="420"/>
      <c r="F15" s="421"/>
      <c r="G15" s="421"/>
      <c r="H15" s="421"/>
      <c r="I15" s="422"/>
      <c r="J15" s="50" t="s">
        <v>254</v>
      </c>
      <c r="K15" s="51" t="s">
        <v>254</v>
      </c>
      <c r="L15" s="51" t="s">
        <v>254</v>
      </c>
      <c r="M15" s="51" t="s">
        <v>254</v>
      </c>
      <c r="N15" s="51" t="s">
        <v>254</v>
      </c>
      <c r="O15" s="52" t="s">
        <v>254</v>
      </c>
      <c r="P15" s="50" t="s">
        <v>254</v>
      </c>
      <c r="Q15" s="51" t="s">
        <v>254</v>
      </c>
      <c r="R15" s="51" t="s">
        <v>254</v>
      </c>
      <c r="S15" s="51" t="s">
        <v>254</v>
      </c>
      <c r="T15" s="51" t="s">
        <v>254</v>
      </c>
      <c r="U15" s="52" t="s">
        <v>254</v>
      </c>
      <c r="V15" s="50" t="s">
        <v>254</v>
      </c>
      <c r="W15" s="51" t="s">
        <v>254</v>
      </c>
      <c r="X15" s="51" t="s">
        <v>254</v>
      </c>
      <c r="Y15" s="51" t="s">
        <v>254</v>
      </c>
      <c r="Z15" s="51" t="s">
        <v>254</v>
      </c>
      <c r="AA15" s="52" t="s">
        <v>254</v>
      </c>
      <c r="AB15" s="50" t="s">
        <v>254</v>
      </c>
      <c r="AC15" s="51" t="s">
        <v>254</v>
      </c>
      <c r="AD15" s="51" t="s">
        <v>254</v>
      </c>
      <c r="AE15" s="51" t="s">
        <v>254</v>
      </c>
      <c r="AF15" s="51" t="s">
        <v>254</v>
      </c>
      <c r="AG15" s="52" t="s">
        <v>254</v>
      </c>
      <c r="AH15" s="53" t="s">
        <v>254</v>
      </c>
      <c r="AI15" s="54" t="s">
        <v>254</v>
      </c>
      <c r="AJ15" s="54" t="s">
        <v>254</v>
      </c>
      <c r="AK15" s="54" t="s">
        <v>254</v>
      </c>
      <c r="AL15" s="54" t="s">
        <v>254</v>
      </c>
      <c r="AN15" s="429"/>
      <c r="AO15" s="430"/>
      <c r="AP15" s="430"/>
      <c r="AQ15" s="430"/>
      <c r="AR15" s="430"/>
      <c r="AS15" s="431"/>
      <c r="AT15" s="35"/>
      <c r="AU15" s="35"/>
    </row>
    <row r="16" spans="2:47" ht="16.5" hidden="1" thickBot="1" x14ac:dyDescent="0.3">
      <c r="B16" s="415"/>
      <c r="C16" s="415"/>
      <c r="D16" s="416"/>
      <c r="E16" s="420"/>
      <c r="F16" s="421"/>
      <c r="G16" s="421"/>
      <c r="H16" s="421"/>
      <c r="I16" s="422"/>
      <c r="J16" s="50" t="s">
        <v>254</v>
      </c>
      <c r="K16" s="51" t="s">
        <v>254</v>
      </c>
      <c r="L16" s="51" t="s">
        <v>254</v>
      </c>
      <c r="M16" s="51" t="s">
        <v>254</v>
      </c>
      <c r="N16" s="51" t="s">
        <v>254</v>
      </c>
      <c r="O16" s="52" t="s">
        <v>254</v>
      </c>
      <c r="P16" s="50" t="s">
        <v>254</v>
      </c>
      <c r="Q16" s="51" t="s">
        <v>254</v>
      </c>
      <c r="R16" s="51" t="s">
        <v>254</v>
      </c>
      <c r="S16" s="51" t="s">
        <v>254</v>
      </c>
      <c r="T16" s="51" t="s">
        <v>254</v>
      </c>
      <c r="U16" s="52" t="s">
        <v>254</v>
      </c>
      <c r="V16" s="50" t="s">
        <v>254</v>
      </c>
      <c r="W16" s="51" t="s">
        <v>254</v>
      </c>
      <c r="X16" s="51" t="s">
        <v>254</v>
      </c>
      <c r="Y16" s="51" t="s">
        <v>254</v>
      </c>
      <c r="Z16" s="51" t="s">
        <v>254</v>
      </c>
      <c r="AA16" s="52" t="s">
        <v>254</v>
      </c>
      <c r="AB16" s="50" t="s">
        <v>254</v>
      </c>
      <c r="AC16" s="51" t="s">
        <v>254</v>
      </c>
      <c r="AD16" s="51" t="s">
        <v>254</v>
      </c>
      <c r="AE16" s="51" t="s">
        <v>254</v>
      </c>
      <c r="AF16" s="51" t="s">
        <v>254</v>
      </c>
      <c r="AG16" s="52" t="s">
        <v>254</v>
      </c>
      <c r="AH16" s="53" t="s">
        <v>254</v>
      </c>
      <c r="AI16" s="54" t="s">
        <v>254</v>
      </c>
      <c r="AJ16" s="54" t="s">
        <v>254</v>
      </c>
      <c r="AK16" s="54" t="s">
        <v>254</v>
      </c>
      <c r="AL16" s="54" t="s">
        <v>254</v>
      </c>
      <c r="AN16" s="429"/>
      <c r="AO16" s="430"/>
      <c r="AP16" s="430"/>
      <c r="AQ16" s="430"/>
      <c r="AR16" s="430"/>
      <c r="AS16" s="431"/>
      <c r="AT16" s="35"/>
      <c r="AU16" s="35"/>
    </row>
    <row r="17" spans="2:47" ht="16.5" hidden="1" thickBot="1" x14ac:dyDescent="0.3">
      <c r="B17" s="415"/>
      <c r="C17" s="415"/>
      <c r="D17" s="416"/>
      <c r="E17" s="423"/>
      <c r="F17" s="424"/>
      <c r="G17" s="424"/>
      <c r="H17" s="424"/>
      <c r="I17" s="425"/>
      <c r="J17" s="55" t="s">
        <v>254</v>
      </c>
      <c r="K17" s="56" t="s">
        <v>254</v>
      </c>
      <c r="L17" s="56" t="s">
        <v>254</v>
      </c>
      <c r="M17" s="56" t="s">
        <v>254</v>
      </c>
      <c r="N17" s="56" t="s">
        <v>254</v>
      </c>
      <c r="O17" s="57" t="s">
        <v>254</v>
      </c>
      <c r="P17" s="50" t="s">
        <v>254</v>
      </c>
      <c r="Q17" s="51" t="s">
        <v>254</v>
      </c>
      <c r="R17" s="51" t="s">
        <v>254</v>
      </c>
      <c r="S17" s="51" t="s">
        <v>254</v>
      </c>
      <c r="T17" s="51" t="s">
        <v>254</v>
      </c>
      <c r="U17" s="52" t="s">
        <v>254</v>
      </c>
      <c r="V17" s="55" t="s">
        <v>254</v>
      </c>
      <c r="W17" s="56" t="s">
        <v>254</v>
      </c>
      <c r="X17" s="56" t="s">
        <v>254</v>
      </c>
      <c r="Y17" s="56" t="s">
        <v>254</v>
      </c>
      <c r="Z17" s="56" t="s">
        <v>254</v>
      </c>
      <c r="AA17" s="57" t="s">
        <v>254</v>
      </c>
      <c r="AB17" s="50" t="s">
        <v>254</v>
      </c>
      <c r="AC17" s="51" t="s">
        <v>254</v>
      </c>
      <c r="AD17" s="51" t="s">
        <v>254</v>
      </c>
      <c r="AE17" s="51" t="s">
        <v>254</v>
      </c>
      <c r="AF17" s="51" t="s">
        <v>254</v>
      </c>
      <c r="AG17" s="52" t="s">
        <v>254</v>
      </c>
      <c r="AH17" s="58" t="s">
        <v>254</v>
      </c>
      <c r="AI17" s="59" t="s">
        <v>254</v>
      </c>
      <c r="AJ17" s="59" t="s">
        <v>254</v>
      </c>
      <c r="AK17" s="59" t="s">
        <v>254</v>
      </c>
      <c r="AL17" s="59" t="s">
        <v>254</v>
      </c>
      <c r="AN17" s="432"/>
      <c r="AO17" s="433"/>
      <c r="AP17" s="433"/>
      <c r="AQ17" s="433"/>
      <c r="AR17" s="433"/>
      <c r="AS17" s="434"/>
      <c r="AT17" s="35"/>
      <c r="AU17" s="35"/>
    </row>
    <row r="18" spans="2:47" ht="15.75" customHeight="1" x14ac:dyDescent="0.25">
      <c r="B18" s="415"/>
      <c r="C18" s="415"/>
      <c r="D18" s="416"/>
      <c r="E18" s="417" t="s">
        <v>257</v>
      </c>
      <c r="F18" s="418"/>
      <c r="G18" s="418"/>
      <c r="H18" s="418"/>
      <c r="I18" s="418"/>
      <c r="J18" s="168" t="s">
        <v>254</v>
      </c>
      <c r="K18" s="169" t="s">
        <v>254</v>
      </c>
      <c r="L18" s="169" t="s">
        <v>254</v>
      </c>
      <c r="M18" s="169" t="s">
        <v>254</v>
      </c>
      <c r="N18" s="169" t="s">
        <v>254</v>
      </c>
      <c r="O18" s="170" t="s">
        <v>254</v>
      </c>
      <c r="P18" s="168" t="s">
        <v>254</v>
      </c>
      <c r="Q18" s="169" t="s">
        <v>254</v>
      </c>
      <c r="R18" s="60" t="s">
        <v>254</v>
      </c>
      <c r="S18" s="60" t="s">
        <v>254</v>
      </c>
      <c r="T18" s="60" t="s">
        <v>254</v>
      </c>
      <c r="U18" s="61" t="s">
        <v>254</v>
      </c>
      <c r="V18" s="45" t="s">
        <v>254</v>
      </c>
      <c r="W18" s="46" t="s">
        <v>254</v>
      </c>
      <c r="X18" s="46" t="s">
        <v>254</v>
      </c>
      <c r="Y18" s="46" t="s">
        <v>254</v>
      </c>
      <c r="Z18" s="46" t="s">
        <v>254</v>
      </c>
      <c r="AA18" s="47" t="s">
        <v>254</v>
      </c>
      <c r="AB18" s="45" t="s">
        <v>254</v>
      </c>
      <c r="AC18" s="46" t="s">
        <v>254</v>
      </c>
      <c r="AD18" s="46" t="s">
        <v>254</v>
      </c>
      <c r="AE18" s="46" t="s">
        <v>254</v>
      </c>
      <c r="AF18" s="46" t="s">
        <v>254</v>
      </c>
      <c r="AG18" s="47" t="s">
        <v>254</v>
      </c>
      <c r="AH18" s="48" t="s">
        <v>254</v>
      </c>
      <c r="AI18" s="49" t="s">
        <v>254</v>
      </c>
      <c r="AJ18" s="49" t="s">
        <v>254</v>
      </c>
      <c r="AK18" s="49" t="s">
        <v>254</v>
      </c>
      <c r="AL18" s="49" t="s">
        <v>254</v>
      </c>
      <c r="AN18" s="437" t="s">
        <v>258</v>
      </c>
      <c r="AO18" s="438"/>
      <c r="AP18" s="438"/>
      <c r="AQ18" s="438"/>
      <c r="AR18" s="438"/>
      <c r="AS18" s="438"/>
      <c r="AT18" s="443" t="s">
        <v>259</v>
      </c>
      <c r="AU18" s="444"/>
    </row>
    <row r="19" spans="2:47" ht="15.75" customHeight="1" x14ac:dyDescent="0.25">
      <c r="B19" s="415"/>
      <c r="C19" s="415"/>
      <c r="D19" s="416"/>
      <c r="E19" s="436"/>
      <c r="F19" s="421"/>
      <c r="G19" s="421"/>
      <c r="H19" s="421"/>
      <c r="I19" s="421"/>
      <c r="J19" s="171" t="s">
        <v>254</v>
      </c>
      <c r="K19" s="172" t="s">
        <v>254</v>
      </c>
      <c r="L19" s="172" t="s">
        <v>254</v>
      </c>
      <c r="M19" s="172" t="s">
        <v>254</v>
      </c>
      <c r="N19" s="172" t="s">
        <v>254</v>
      </c>
      <c r="O19" s="173" t="s">
        <v>254</v>
      </c>
      <c r="P19" s="171" t="s">
        <v>254</v>
      </c>
      <c r="Q19" s="172" t="s">
        <v>254</v>
      </c>
      <c r="R19" s="63" t="s">
        <v>254</v>
      </c>
      <c r="S19" s="63" t="s">
        <v>254</v>
      </c>
      <c r="T19" s="63" t="s">
        <v>254</v>
      </c>
      <c r="U19" s="64" t="s">
        <v>254</v>
      </c>
      <c r="V19" s="50" t="s">
        <v>254</v>
      </c>
      <c r="W19" s="51" t="s">
        <v>254</v>
      </c>
      <c r="X19" s="51" t="s">
        <v>254</v>
      </c>
      <c r="Y19" s="51" t="s">
        <v>254</v>
      </c>
      <c r="Z19" s="51" t="s">
        <v>254</v>
      </c>
      <c r="AA19" s="52" t="s">
        <v>254</v>
      </c>
      <c r="AB19" s="50" t="s">
        <v>254</v>
      </c>
      <c r="AC19" s="51" t="s">
        <v>254</v>
      </c>
      <c r="AD19" s="51" t="s">
        <v>254</v>
      </c>
      <c r="AE19" s="51" t="s">
        <v>254</v>
      </c>
      <c r="AF19" s="51" t="s">
        <v>254</v>
      </c>
      <c r="AG19" s="52" t="s">
        <v>254</v>
      </c>
      <c r="AH19" s="53" t="s">
        <v>254</v>
      </c>
      <c r="AI19" s="54" t="s">
        <v>254</v>
      </c>
      <c r="AJ19" s="54" t="s">
        <v>254</v>
      </c>
      <c r="AK19" s="54" t="s">
        <v>254</v>
      </c>
      <c r="AL19" s="54" t="s">
        <v>254</v>
      </c>
      <c r="AN19" s="439"/>
      <c r="AO19" s="440"/>
      <c r="AP19" s="440"/>
      <c r="AQ19" s="440"/>
      <c r="AR19" s="440"/>
      <c r="AS19" s="440"/>
      <c r="AT19" s="445"/>
      <c r="AU19" s="446"/>
    </row>
    <row r="20" spans="2:47" ht="15.75" customHeight="1" x14ac:dyDescent="0.25">
      <c r="B20" s="415"/>
      <c r="C20" s="415"/>
      <c r="D20" s="416"/>
      <c r="E20" s="420"/>
      <c r="F20" s="421"/>
      <c r="G20" s="421"/>
      <c r="H20" s="421"/>
      <c r="I20" s="421"/>
      <c r="J20" s="171" t="s">
        <v>254</v>
      </c>
      <c r="K20" s="172" t="s">
        <v>254</v>
      </c>
      <c r="L20" s="172" t="s">
        <v>254</v>
      </c>
      <c r="M20" s="172" t="s">
        <v>254</v>
      </c>
      <c r="N20" s="172" t="s">
        <v>254</v>
      </c>
      <c r="O20" s="173" t="s">
        <v>254</v>
      </c>
      <c r="P20" s="171" t="s">
        <v>254</v>
      </c>
      <c r="Q20" s="172" t="s">
        <v>254</v>
      </c>
      <c r="R20" s="63" t="s">
        <v>254</v>
      </c>
      <c r="S20" s="63" t="s">
        <v>254</v>
      </c>
      <c r="T20" s="63" t="s">
        <v>254</v>
      </c>
      <c r="U20" s="64" t="s">
        <v>254</v>
      </c>
      <c r="V20" s="50" t="s">
        <v>254</v>
      </c>
      <c r="W20" s="51" t="s">
        <v>254</v>
      </c>
      <c r="X20" s="51" t="s">
        <v>254</v>
      </c>
      <c r="Y20" s="51" t="s">
        <v>254</v>
      </c>
      <c r="Z20" s="51" t="s">
        <v>254</v>
      </c>
      <c r="AA20" s="52" t="s">
        <v>254</v>
      </c>
      <c r="AB20" s="50" t="s">
        <v>254</v>
      </c>
      <c r="AC20" s="51" t="s">
        <v>254</v>
      </c>
      <c r="AD20" s="51" t="s">
        <v>254</v>
      </c>
      <c r="AE20" s="51" t="s">
        <v>254</v>
      </c>
      <c r="AF20" s="51" t="s">
        <v>254</v>
      </c>
      <c r="AG20" s="52" t="s">
        <v>254</v>
      </c>
      <c r="AH20" s="53" t="s">
        <v>254</v>
      </c>
      <c r="AI20" s="54" t="s">
        <v>254</v>
      </c>
      <c r="AJ20" s="54" t="s">
        <v>254</v>
      </c>
      <c r="AK20" s="54" t="s">
        <v>254</v>
      </c>
      <c r="AL20" s="54" t="s">
        <v>254</v>
      </c>
      <c r="AN20" s="439"/>
      <c r="AO20" s="440"/>
      <c r="AP20" s="440"/>
      <c r="AQ20" s="440"/>
      <c r="AR20" s="440"/>
      <c r="AS20" s="440"/>
      <c r="AT20" s="445"/>
      <c r="AU20" s="446"/>
    </row>
    <row r="21" spans="2:47" ht="15.75" customHeight="1" x14ac:dyDescent="0.25">
      <c r="B21" s="415"/>
      <c r="C21" s="415"/>
      <c r="D21" s="416"/>
      <c r="E21" s="420"/>
      <c r="F21" s="421"/>
      <c r="G21" s="421"/>
      <c r="H21" s="421"/>
      <c r="I21" s="421"/>
      <c r="J21" s="171" t="s">
        <v>254</v>
      </c>
      <c r="K21" s="172" t="s">
        <v>254</v>
      </c>
      <c r="L21" s="172" t="s">
        <v>254</v>
      </c>
      <c r="M21" s="172" t="s">
        <v>254</v>
      </c>
      <c r="N21" s="172" t="s">
        <v>254</v>
      </c>
      <c r="O21" s="173" t="s">
        <v>254</v>
      </c>
      <c r="P21" s="171" t="s">
        <v>254</v>
      </c>
      <c r="Q21" s="172" t="s">
        <v>254</v>
      </c>
      <c r="R21" s="63" t="s">
        <v>254</v>
      </c>
      <c r="S21" s="63" t="s">
        <v>254</v>
      </c>
      <c r="T21" s="63" t="s">
        <v>254</v>
      </c>
      <c r="U21" s="64" t="s">
        <v>254</v>
      </c>
      <c r="V21" s="50" t="s">
        <v>254</v>
      </c>
      <c r="W21" s="51" t="s">
        <v>254</v>
      </c>
      <c r="X21" s="51" t="s">
        <v>254</v>
      </c>
      <c r="Y21" s="51" t="s">
        <v>254</v>
      </c>
      <c r="Z21" s="51" t="s">
        <v>254</v>
      </c>
      <c r="AA21" s="52" t="s">
        <v>254</v>
      </c>
      <c r="AB21" s="50" t="s">
        <v>254</v>
      </c>
      <c r="AC21" s="51" t="s">
        <v>254</v>
      </c>
      <c r="AD21" s="51" t="s">
        <v>254</v>
      </c>
      <c r="AE21" s="51" t="s">
        <v>254</v>
      </c>
      <c r="AF21" s="51" t="s">
        <v>254</v>
      </c>
      <c r="AG21" s="52" t="s">
        <v>254</v>
      </c>
      <c r="AH21" s="53" t="s">
        <v>254</v>
      </c>
      <c r="AI21" s="54" t="s">
        <v>254</v>
      </c>
      <c r="AJ21" s="54" t="s">
        <v>254</v>
      </c>
      <c r="AK21" s="54" t="s">
        <v>254</v>
      </c>
      <c r="AL21" s="54" t="s">
        <v>254</v>
      </c>
      <c r="AN21" s="439"/>
      <c r="AO21" s="440"/>
      <c r="AP21" s="440"/>
      <c r="AQ21" s="440"/>
      <c r="AR21" s="440"/>
      <c r="AS21" s="440"/>
      <c r="AT21" s="445"/>
      <c r="AU21" s="446"/>
    </row>
    <row r="22" spans="2:47" ht="15.75" customHeight="1" x14ac:dyDescent="0.25">
      <c r="B22" s="415"/>
      <c r="C22" s="415"/>
      <c r="D22" s="416"/>
      <c r="E22" s="420"/>
      <c r="F22" s="421"/>
      <c r="G22" s="421"/>
      <c r="H22" s="421"/>
      <c r="I22" s="421"/>
      <c r="J22" s="171" t="s">
        <v>254</v>
      </c>
      <c r="K22" s="172" t="s">
        <v>254</v>
      </c>
      <c r="L22" s="172" t="s">
        <v>254</v>
      </c>
      <c r="M22" s="172" t="s">
        <v>254</v>
      </c>
      <c r="N22" s="172" t="s">
        <v>254</v>
      </c>
      <c r="O22" s="173" t="s">
        <v>254</v>
      </c>
      <c r="P22" s="171" t="s">
        <v>254</v>
      </c>
      <c r="Q22" s="172" t="s">
        <v>254</v>
      </c>
      <c r="R22" s="63" t="s">
        <v>254</v>
      </c>
      <c r="S22" s="63" t="s">
        <v>254</v>
      </c>
      <c r="T22" s="63" t="s">
        <v>254</v>
      </c>
      <c r="U22" s="64" t="s">
        <v>254</v>
      </c>
      <c r="V22" s="50" t="s">
        <v>254</v>
      </c>
      <c r="W22" s="51" t="s">
        <v>254</v>
      </c>
      <c r="X22" s="51" t="s">
        <v>254</v>
      </c>
      <c r="Y22" s="51" t="s">
        <v>254</v>
      </c>
      <c r="Z22" s="51" t="s">
        <v>254</v>
      </c>
      <c r="AA22" s="52" t="s">
        <v>254</v>
      </c>
      <c r="AB22" s="50" t="s">
        <v>254</v>
      </c>
      <c r="AC22" s="51" t="s">
        <v>254</v>
      </c>
      <c r="AD22" s="51" t="s">
        <v>254</v>
      </c>
      <c r="AE22" s="51" t="s">
        <v>254</v>
      </c>
      <c r="AF22" s="51" t="s">
        <v>254</v>
      </c>
      <c r="AG22" s="52" t="s">
        <v>254</v>
      </c>
      <c r="AH22" s="53" t="s">
        <v>254</v>
      </c>
      <c r="AI22" s="54" t="s">
        <v>254</v>
      </c>
      <c r="AJ22" s="54" t="s">
        <v>254</v>
      </c>
      <c r="AK22" s="54" t="s">
        <v>254</v>
      </c>
      <c r="AL22" s="54" t="s">
        <v>254</v>
      </c>
      <c r="AN22" s="439"/>
      <c r="AO22" s="440"/>
      <c r="AP22" s="440"/>
      <c r="AQ22" s="440"/>
      <c r="AR22" s="440"/>
      <c r="AS22" s="440"/>
      <c r="AT22" s="445"/>
      <c r="AU22" s="446"/>
    </row>
    <row r="23" spans="2:47" ht="0.75" customHeight="1" x14ac:dyDescent="0.25">
      <c r="B23" s="415"/>
      <c r="C23" s="415"/>
      <c r="D23" s="416"/>
      <c r="E23" s="420"/>
      <c r="F23" s="421"/>
      <c r="G23" s="421"/>
      <c r="H23" s="421"/>
      <c r="I23" s="421"/>
      <c r="J23" s="171" t="s">
        <v>254</v>
      </c>
      <c r="K23" s="172" t="s">
        <v>254</v>
      </c>
      <c r="L23" s="172" t="s">
        <v>254</v>
      </c>
      <c r="M23" s="172" t="s">
        <v>254</v>
      </c>
      <c r="N23" s="172" t="s">
        <v>254</v>
      </c>
      <c r="O23" s="173" t="s">
        <v>254</v>
      </c>
      <c r="P23" s="171" t="s">
        <v>254</v>
      </c>
      <c r="Q23" s="172" t="s">
        <v>254</v>
      </c>
      <c r="R23" s="63" t="s">
        <v>254</v>
      </c>
      <c r="S23" s="63" t="s">
        <v>254</v>
      </c>
      <c r="T23" s="63" t="s">
        <v>254</v>
      </c>
      <c r="U23" s="64" t="s">
        <v>254</v>
      </c>
      <c r="V23" s="50" t="s">
        <v>254</v>
      </c>
      <c r="W23" s="51" t="s">
        <v>254</v>
      </c>
      <c r="X23" s="51" t="s">
        <v>254</v>
      </c>
      <c r="Y23" s="51" t="s">
        <v>254</v>
      </c>
      <c r="Z23" s="51" t="s">
        <v>254</v>
      </c>
      <c r="AA23" s="52" t="s">
        <v>254</v>
      </c>
      <c r="AB23" s="50" t="s">
        <v>254</v>
      </c>
      <c r="AC23" s="51" t="s">
        <v>254</v>
      </c>
      <c r="AD23" s="51" t="s">
        <v>254</v>
      </c>
      <c r="AE23" s="51" t="s">
        <v>254</v>
      </c>
      <c r="AF23" s="51" t="s">
        <v>254</v>
      </c>
      <c r="AG23" s="52" t="s">
        <v>254</v>
      </c>
      <c r="AH23" s="53" t="s">
        <v>254</v>
      </c>
      <c r="AI23" s="54" t="s">
        <v>254</v>
      </c>
      <c r="AJ23" s="54" t="s">
        <v>254</v>
      </c>
      <c r="AK23" s="54" t="s">
        <v>254</v>
      </c>
      <c r="AL23" s="54" t="s">
        <v>254</v>
      </c>
      <c r="AN23" s="439"/>
      <c r="AO23" s="440"/>
      <c r="AP23" s="440"/>
      <c r="AQ23" s="440"/>
      <c r="AR23" s="440"/>
      <c r="AS23" s="440"/>
      <c r="AT23" s="445"/>
      <c r="AU23" s="446"/>
    </row>
    <row r="24" spans="2:47" ht="15.75" hidden="1" customHeight="1" x14ac:dyDescent="0.25">
      <c r="B24" s="415"/>
      <c r="C24" s="415"/>
      <c r="D24" s="416"/>
      <c r="E24" s="420"/>
      <c r="F24" s="421"/>
      <c r="G24" s="421"/>
      <c r="H24" s="421"/>
      <c r="I24" s="421"/>
      <c r="J24" s="171" t="s">
        <v>254</v>
      </c>
      <c r="K24" s="172" t="s">
        <v>254</v>
      </c>
      <c r="L24" s="172" t="s">
        <v>254</v>
      </c>
      <c r="M24" s="172" t="s">
        <v>254</v>
      </c>
      <c r="N24" s="172" t="s">
        <v>254</v>
      </c>
      <c r="O24" s="173" t="s">
        <v>254</v>
      </c>
      <c r="P24" s="171" t="s">
        <v>254</v>
      </c>
      <c r="Q24" s="172" t="s">
        <v>254</v>
      </c>
      <c r="R24" s="63" t="s">
        <v>254</v>
      </c>
      <c r="S24" s="63" t="s">
        <v>254</v>
      </c>
      <c r="T24" s="63" t="s">
        <v>254</v>
      </c>
      <c r="U24" s="64" t="s">
        <v>254</v>
      </c>
      <c r="V24" s="50" t="s">
        <v>254</v>
      </c>
      <c r="W24" s="51" t="s">
        <v>254</v>
      </c>
      <c r="X24" s="51" t="s">
        <v>254</v>
      </c>
      <c r="Y24" s="51" t="s">
        <v>254</v>
      </c>
      <c r="Z24" s="51" t="s">
        <v>254</v>
      </c>
      <c r="AA24" s="52" t="s">
        <v>254</v>
      </c>
      <c r="AB24" s="50" t="s">
        <v>254</v>
      </c>
      <c r="AC24" s="51" t="s">
        <v>254</v>
      </c>
      <c r="AD24" s="51" t="s">
        <v>254</v>
      </c>
      <c r="AE24" s="51" t="s">
        <v>254</v>
      </c>
      <c r="AF24" s="51" t="s">
        <v>254</v>
      </c>
      <c r="AG24" s="52" t="s">
        <v>254</v>
      </c>
      <c r="AH24" s="53" t="s">
        <v>254</v>
      </c>
      <c r="AI24" s="54" t="s">
        <v>254</v>
      </c>
      <c r="AJ24" s="54" t="s">
        <v>254</v>
      </c>
      <c r="AK24" s="54" t="s">
        <v>254</v>
      </c>
      <c r="AL24" s="54" t="s">
        <v>254</v>
      </c>
      <c r="AN24" s="439"/>
      <c r="AO24" s="440"/>
      <c r="AP24" s="440"/>
      <c r="AQ24" s="440"/>
      <c r="AR24" s="440"/>
      <c r="AS24" s="440"/>
      <c r="AT24" s="445"/>
      <c r="AU24" s="446"/>
    </row>
    <row r="25" spans="2:47" ht="15.75" hidden="1" customHeight="1" thickBot="1" x14ac:dyDescent="0.3">
      <c r="B25" s="415"/>
      <c r="C25" s="415"/>
      <c r="D25" s="416"/>
      <c r="E25" s="420"/>
      <c r="F25" s="421"/>
      <c r="G25" s="421"/>
      <c r="H25" s="421"/>
      <c r="I25" s="421"/>
      <c r="J25" s="171" t="s">
        <v>254</v>
      </c>
      <c r="K25" s="172" t="s">
        <v>254</v>
      </c>
      <c r="L25" s="172" t="s">
        <v>254</v>
      </c>
      <c r="M25" s="172" t="s">
        <v>254</v>
      </c>
      <c r="N25" s="172" t="s">
        <v>254</v>
      </c>
      <c r="O25" s="173" t="s">
        <v>254</v>
      </c>
      <c r="P25" s="171" t="s">
        <v>254</v>
      </c>
      <c r="Q25" s="172" t="s">
        <v>254</v>
      </c>
      <c r="R25" s="63" t="s">
        <v>254</v>
      </c>
      <c r="S25" s="63" t="s">
        <v>254</v>
      </c>
      <c r="T25" s="63" t="s">
        <v>254</v>
      </c>
      <c r="U25" s="64" t="s">
        <v>254</v>
      </c>
      <c r="V25" s="50" t="s">
        <v>254</v>
      </c>
      <c r="W25" s="51" t="s">
        <v>254</v>
      </c>
      <c r="X25" s="51" t="s">
        <v>254</v>
      </c>
      <c r="Y25" s="51" t="s">
        <v>254</v>
      </c>
      <c r="Z25" s="51" t="s">
        <v>254</v>
      </c>
      <c r="AA25" s="52" t="s">
        <v>254</v>
      </c>
      <c r="AB25" s="50" t="s">
        <v>254</v>
      </c>
      <c r="AC25" s="51" t="s">
        <v>254</v>
      </c>
      <c r="AD25" s="51" t="s">
        <v>254</v>
      </c>
      <c r="AE25" s="51" t="s">
        <v>254</v>
      </c>
      <c r="AF25" s="51" t="s">
        <v>254</v>
      </c>
      <c r="AG25" s="52" t="s">
        <v>254</v>
      </c>
      <c r="AH25" s="53" t="s">
        <v>254</v>
      </c>
      <c r="AI25" s="54" t="s">
        <v>254</v>
      </c>
      <c r="AJ25" s="54" t="s">
        <v>254</v>
      </c>
      <c r="AK25" s="54" t="s">
        <v>254</v>
      </c>
      <c r="AL25" s="54" t="s">
        <v>254</v>
      </c>
      <c r="AN25" s="439"/>
      <c r="AO25" s="440"/>
      <c r="AP25" s="440"/>
      <c r="AQ25" s="440"/>
      <c r="AR25" s="440"/>
      <c r="AS25" s="440"/>
      <c r="AT25" s="445"/>
      <c r="AU25" s="446"/>
    </row>
    <row r="26" spans="2:47" ht="15.75" hidden="1" customHeight="1" thickBot="1" x14ac:dyDescent="0.3">
      <c r="B26" s="415"/>
      <c r="C26" s="415"/>
      <c r="D26" s="416"/>
      <c r="E26" s="420"/>
      <c r="F26" s="421"/>
      <c r="G26" s="421"/>
      <c r="H26" s="421"/>
      <c r="I26" s="421"/>
      <c r="J26" s="171" t="s">
        <v>254</v>
      </c>
      <c r="K26" s="172" t="s">
        <v>254</v>
      </c>
      <c r="L26" s="172" t="s">
        <v>254</v>
      </c>
      <c r="M26" s="172" t="s">
        <v>254</v>
      </c>
      <c r="N26" s="172" t="s">
        <v>254</v>
      </c>
      <c r="O26" s="173" t="s">
        <v>254</v>
      </c>
      <c r="P26" s="171" t="s">
        <v>254</v>
      </c>
      <c r="Q26" s="172" t="s">
        <v>254</v>
      </c>
      <c r="R26" s="63" t="s">
        <v>254</v>
      </c>
      <c r="S26" s="63" t="s">
        <v>254</v>
      </c>
      <c r="T26" s="63" t="s">
        <v>254</v>
      </c>
      <c r="U26" s="64" t="s">
        <v>254</v>
      </c>
      <c r="V26" s="50" t="s">
        <v>254</v>
      </c>
      <c r="W26" s="51" t="s">
        <v>254</v>
      </c>
      <c r="X26" s="51" t="s">
        <v>254</v>
      </c>
      <c r="Y26" s="51" t="s">
        <v>254</v>
      </c>
      <c r="Z26" s="51" t="s">
        <v>254</v>
      </c>
      <c r="AA26" s="52" t="s">
        <v>254</v>
      </c>
      <c r="AB26" s="50" t="s">
        <v>254</v>
      </c>
      <c r="AC26" s="51" t="s">
        <v>254</v>
      </c>
      <c r="AD26" s="51" t="s">
        <v>254</v>
      </c>
      <c r="AE26" s="51" t="s">
        <v>254</v>
      </c>
      <c r="AF26" s="51" t="s">
        <v>254</v>
      </c>
      <c r="AG26" s="52" t="s">
        <v>254</v>
      </c>
      <c r="AH26" s="53" t="s">
        <v>254</v>
      </c>
      <c r="AI26" s="54" t="s">
        <v>254</v>
      </c>
      <c r="AJ26" s="54" t="s">
        <v>254</v>
      </c>
      <c r="AK26" s="54" t="s">
        <v>254</v>
      </c>
      <c r="AL26" s="54" t="s">
        <v>254</v>
      </c>
      <c r="AN26" s="439"/>
      <c r="AO26" s="440"/>
      <c r="AP26" s="440"/>
      <c r="AQ26" s="440"/>
      <c r="AR26" s="440"/>
      <c r="AS26" s="440"/>
      <c r="AT26" s="445"/>
      <c r="AU26" s="446"/>
    </row>
    <row r="27" spans="2:47" ht="21" customHeight="1" thickBot="1" x14ac:dyDescent="0.3">
      <c r="B27" s="415"/>
      <c r="C27" s="415"/>
      <c r="D27" s="416"/>
      <c r="E27" s="423"/>
      <c r="F27" s="424"/>
      <c r="G27" s="424"/>
      <c r="H27" s="424"/>
      <c r="I27" s="424"/>
      <c r="J27" s="174" t="s">
        <v>254</v>
      </c>
      <c r="K27" s="175" t="s">
        <v>254</v>
      </c>
      <c r="L27" s="175" t="s">
        <v>254</v>
      </c>
      <c r="M27" s="175" t="s">
        <v>254</v>
      </c>
      <c r="N27" s="175" t="s">
        <v>254</v>
      </c>
      <c r="O27" s="176" t="s">
        <v>254</v>
      </c>
      <c r="P27" s="174" t="s">
        <v>254</v>
      </c>
      <c r="Q27" s="175" t="s">
        <v>254</v>
      </c>
      <c r="R27" s="66" t="s">
        <v>254</v>
      </c>
      <c r="S27" s="66" t="s">
        <v>254</v>
      </c>
      <c r="T27" s="66" t="s">
        <v>254</v>
      </c>
      <c r="U27" s="67" t="s">
        <v>254</v>
      </c>
      <c r="V27" s="55" t="s">
        <v>254</v>
      </c>
      <c r="W27" s="56" t="s">
        <v>254</v>
      </c>
      <c r="X27" s="56" t="s">
        <v>254</v>
      </c>
      <c r="Y27" s="56" t="s">
        <v>254</v>
      </c>
      <c r="Z27" s="56" t="s">
        <v>254</v>
      </c>
      <c r="AA27" s="57" t="s">
        <v>254</v>
      </c>
      <c r="AB27" s="55" t="s">
        <v>254</v>
      </c>
      <c r="AC27" s="56" t="s">
        <v>254</v>
      </c>
      <c r="AD27" s="56" t="s">
        <v>254</v>
      </c>
      <c r="AE27" s="56" t="s">
        <v>254</v>
      </c>
      <c r="AF27" s="56" t="s">
        <v>254</v>
      </c>
      <c r="AG27" s="57" t="s">
        <v>254</v>
      </c>
      <c r="AH27" s="58" t="s">
        <v>254</v>
      </c>
      <c r="AI27" s="59" t="s">
        <v>254</v>
      </c>
      <c r="AJ27" s="59" t="s">
        <v>254</v>
      </c>
      <c r="AK27" s="59" t="s">
        <v>254</v>
      </c>
      <c r="AL27" s="59" t="s">
        <v>254</v>
      </c>
      <c r="AN27" s="441"/>
      <c r="AO27" s="442"/>
      <c r="AP27" s="442"/>
      <c r="AQ27" s="442"/>
      <c r="AR27" s="442"/>
      <c r="AS27" s="442"/>
      <c r="AT27" s="447"/>
      <c r="AU27" s="448"/>
    </row>
    <row r="28" spans="2:47" ht="15.75" customHeight="1" x14ac:dyDescent="0.25">
      <c r="B28" s="415"/>
      <c r="C28" s="415"/>
      <c r="D28" s="416"/>
      <c r="E28" s="417" t="s">
        <v>260</v>
      </c>
      <c r="F28" s="418"/>
      <c r="G28" s="418"/>
      <c r="H28" s="418"/>
      <c r="I28" s="419"/>
      <c r="J28" s="168" t="s">
        <v>254</v>
      </c>
      <c r="K28" s="169" t="s">
        <v>254</v>
      </c>
      <c r="L28" s="169" t="s">
        <v>254</v>
      </c>
      <c r="M28" s="169" t="s">
        <v>254</v>
      </c>
      <c r="N28" s="169" t="s">
        <v>254</v>
      </c>
      <c r="O28" s="170" t="s">
        <v>254</v>
      </c>
      <c r="P28" s="168" t="s">
        <v>254</v>
      </c>
      <c r="Q28" s="169" t="s">
        <v>254</v>
      </c>
      <c r="R28" s="169" t="s">
        <v>254</v>
      </c>
      <c r="S28" s="169" t="s">
        <v>254</v>
      </c>
      <c r="T28" s="169" t="s">
        <v>254</v>
      </c>
      <c r="U28" s="170" t="s">
        <v>254</v>
      </c>
      <c r="V28" s="168" t="s">
        <v>254</v>
      </c>
      <c r="W28" s="169" t="s">
        <v>254</v>
      </c>
      <c r="X28" s="60" t="s">
        <v>254</v>
      </c>
      <c r="Y28" s="60" t="s">
        <v>254</v>
      </c>
      <c r="Z28" s="60" t="s">
        <v>254</v>
      </c>
      <c r="AA28" s="61" t="s">
        <v>254</v>
      </c>
      <c r="AB28" s="45" t="s">
        <v>254</v>
      </c>
      <c r="AC28" s="46" t="s">
        <v>254</v>
      </c>
      <c r="AD28" s="46" t="s">
        <v>254</v>
      </c>
      <c r="AE28" s="46" t="s">
        <v>254</v>
      </c>
      <c r="AF28" s="46" t="s">
        <v>254</v>
      </c>
      <c r="AG28" s="47" t="s">
        <v>254</v>
      </c>
      <c r="AH28" s="48" t="s">
        <v>254</v>
      </c>
      <c r="AI28" s="49" t="s">
        <v>254</v>
      </c>
      <c r="AJ28" s="49" t="s">
        <v>254</v>
      </c>
      <c r="AK28" s="49" t="s">
        <v>254</v>
      </c>
      <c r="AL28" s="49" t="s">
        <v>254</v>
      </c>
      <c r="AN28" s="450" t="s">
        <v>186</v>
      </c>
      <c r="AO28" s="451"/>
      <c r="AP28" s="451"/>
      <c r="AQ28" s="451"/>
      <c r="AR28" s="451"/>
      <c r="AS28" s="451"/>
      <c r="AT28" s="435" t="s">
        <v>261</v>
      </c>
      <c r="AU28" s="435"/>
    </row>
    <row r="29" spans="2:47" ht="15.75" x14ac:dyDescent="0.25">
      <c r="B29" s="415"/>
      <c r="C29" s="415"/>
      <c r="D29" s="416"/>
      <c r="E29" s="436"/>
      <c r="F29" s="421"/>
      <c r="G29" s="421"/>
      <c r="H29" s="421"/>
      <c r="I29" s="422"/>
      <c r="J29" s="171" t="s">
        <v>254</v>
      </c>
      <c r="K29" s="172" t="s">
        <v>254</v>
      </c>
      <c r="L29" s="172" t="s">
        <v>254</v>
      </c>
      <c r="M29" s="172" t="s">
        <v>254</v>
      </c>
      <c r="N29" s="172" t="s">
        <v>254</v>
      </c>
      <c r="O29" s="173" t="s">
        <v>254</v>
      </c>
      <c r="P29" s="171" t="s">
        <v>254</v>
      </c>
      <c r="Q29" s="172" t="s">
        <v>254</v>
      </c>
      <c r="R29" s="172" t="s">
        <v>254</v>
      </c>
      <c r="S29" s="172" t="s">
        <v>254</v>
      </c>
      <c r="T29" s="172" t="s">
        <v>254</v>
      </c>
      <c r="U29" s="173" t="s">
        <v>254</v>
      </c>
      <c r="V29" s="171" t="s">
        <v>254</v>
      </c>
      <c r="W29" s="172" t="s">
        <v>254</v>
      </c>
      <c r="X29" s="63" t="s">
        <v>254</v>
      </c>
      <c r="Y29" s="63" t="s">
        <v>254</v>
      </c>
      <c r="Z29" s="63" t="s">
        <v>254</v>
      </c>
      <c r="AA29" s="64" t="s">
        <v>254</v>
      </c>
      <c r="AB29" s="50" t="s">
        <v>254</v>
      </c>
      <c r="AC29" s="51" t="s">
        <v>254</v>
      </c>
      <c r="AD29" s="51" t="s">
        <v>254</v>
      </c>
      <c r="AE29" s="51" t="s">
        <v>254</v>
      </c>
      <c r="AF29" s="51" t="s">
        <v>254</v>
      </c>
      <c r="AG29" s="52" t="s">
        <v>254</v>
      </c>
      <c r="AH29" s="53" t="s">
        <v>254</v>
      </c>
      <c r="AI29" s="54" t="s">
        <v>254</v>
      </c>
      <c r="AJ29" s="54" t="s">
        <v>254</v>
      </c>
      <c r="AK29" s="54" t="s">
        <v>254</v>
      </c>
      <c r="AL29" s="54" t="s">
        <v>254</v>
      </c>
      <c r="AN29" s="452"/>
      <c r="AO29" s="453"/>
      <c r="AP29" s="453"/>
      <c r="AQ29" s="453"/>
      <c r="AR29" s="453"/>
      <c r="AS29" s="453"/>
      <c r="AT29" s="435"/>
      <c r="AU29" s="435"/>
    </row>
    <row r="30" spans="2:47" ht="15.75" x14ac:dyDescent="0.25">
      <c r="B30" s="415"/>
      <c r="C30" s="415"/>
      <c r="D30" s="416"/>
      <c r="E30" s="420"/>
      <c r="F30" s="421"/>
      <c r="G30" s="421"/>
      <c r="H30" s="421"/>
      <c r="I30" s="422"/>
      <c r="J30" s="171" t="s">
        <v>254</v>
      </c>
      <c r="K30" s="172" t="s">
        <v>254</v>
      </c>
      <c r="L30" s="172" t="s">
        <v>254</v>
      </c>
      <c r="M30" s="172" t="s">
        <v>254</v>
      </c>
      <c r="N30" s="172" t="s">
        <v>254</v>
      </c>
      <c r="O30" s="173" t="s">
        <v>254</v>
      </c>
      <c r="P30" s="171" t="s">
        <v>254</v>
      </c>
      <c r="Q30" s="172" t="s">
        <v>254</v>
      </c>
      <c r="R30" s="172" t="s">
        <v>254</v>
      </c>
      <c r="S30" s="172" t="s">
        <v>254</v>
      </c>
      <c r="T30" s="172" t="s">
        <v>254</v>
      </c>
      <c r="U30" s="173" t="s">
        <v>254</v>
      </c>
      <c r="V30" s="171" t="s">
        <v>254</v>
      </c>
      <c r="W30" s="172" t="s">
        <v>254</v>
      </c>
      <c r="X30" s="63" t="s">
        <v>254</v>
      </c>
      <c r="Y30" s="63" t="s">
        <v>254</v>
      </c>
      <c r="Z30" s="63" t="s">
        <v>254</v>
      </c>
      <c r="AA30" s="64" t="s">
        <v>254</v>
      </c>
      <c r="AB30" s="50" t="s">
        <v>254</v>
      </c>
      <c r="AC30" s="51" t="s">
        <v>254</v>
      </c>
      <c r="AD30" s="51" t="s">
        <v>254</v>
      </c>
      <c r="AE30" s="51" t="s">
        <v>254</v>
      </c>
      <c r="AF30" s="51" t="s">
        <v>254</v>
      </c>
      <c r="AG30" s="52" t="s">
        <v>254</v>
      </c>
      <c r="AH30" s="53" t="s">
        <v>254</v>
      </c>
      <c r="AI30" s="54" t="s">
        <v>254</v>
      </c>
      <c r="AJ30" s="54" t="s">
        <v>254</v>
      </c>
      <c r="AK30" s="54" t="s">
        <v>254</v>
      </c>
      <c r="AL30" s="54" t="s">
        <v>254</v>
      </c>
      <c r="AN30" s="452"/>
      <c r="AO30" s="453"/>
      <c r="AP30" s="453"/>
      <c r="AQ30" s="453"/>
      <c r="AR30" s="453"/>
      <c r="AS30" s="453"/>
      <c r="AT30" s="435"/>
      <c r="AU30" s="435"/>
    </row>
    <row r="31" spans="2:47" ht="15.75" x14ac:dyDescent="0.25">
      <c r="B31" s="415"/>
      <c r="C31" s="415"/>
      <c r="D31" s="416"/>
      <c r="E31" s="420"/>
      <c r="F31" s="421"/>
      <c r="G31" s="421"/>
      <c r="H31" s="421"/>
      <c r="I31" s="422"/>
      <c r="J31" s="171" t="s">
        <v>254</v>
      </c>
      <c r="K31" s="172" t="s">
        <v>254</v>
      </c>
      <c r="L31" s="172" t="s">
        <v>254</v>
      </c>
      <c r="M31" s="172" t="s">
        <v>254</v>
      </c>
      <c r="N31" s="172" t="s">
        <v>254</v>
      </c>
      <c r="O31" s="173" t="s">
        <v>254</v>
      </c>
      <c r="P31" s="171" t="s">
        <v>254</v>
      </c>
      <c r="Q31" s="172" t="s">
        <v>254</v>
      </c>
      <c r="R31" s="172" t="s">
        <v>254</v>
      </c>
      <c r="S31" s="172" t="s">
        <v>254</v>
      </c>
      <c r="T31" s="172" t="s">
        <v>254</v>
      </c>
      <c r="U31" s="173" t="s">
        <v>254</v>
      </c>
      <c r="V31" s="171" t="s">
        <v>254</v>
      </c>
      <c r="W31" s="172" t="s">
        <v>254</v>
      </c>
      <c r="X31" s="63" t="s">
        <v>254</v>
      </c>
      <c r="Y31" s="63" t="s">
        <v>254</v>
      </c>
      <c r="Z31" s="63" t="s">
        <v>254</v>
      </c>
      <c r="AA31" s="64" t="s">
        <v>254</v>
      </c>
      <c r="AB31" s="50" t="s">
        <v>254</v>
      </c>
      <c r="AC31" s="51" t="s">
        <v>254</v>
      </c>
      <c r="AD31" s="51" t="s">
        <v>254</v>
      </c>
      <c r="AE31" s="51" t="s">
        <v>254</v>
      </c>
      <c r="AF31" s="51" t="s">
        <v>254</v>
      </c>
      <c r="AG31" s="52" t="s">
        <v>254</v>
      </c>
      <c r="AH31" s="53" t="s">
        <v>254</v>
      </c>
      <c r="AI31" s="54" t="s">
        <v>254</v>
      </c>
      <c r="AJ31" s="54" t="s">
        <v>254</v>
      </c>
      <c r="AK31" s="54" t="s">
        <v>254</v>
      </c>
      <c r="AL31" s="54" t="s">
        <v>254</v>
      </c>
      <c r="AN31" s="452"/>
      <c r="AO31" s="453"/>
      <c r="AP31" s="453"/>
      <c r="AQ31" s="453"/>
      <c r="AR31" s="453"/>
      <c r="AS31" s="453"/>
      <c r="AT31" s="435"/>
      <c r="AU31" s="435"/>
    </row>
    <row r="32" spans="2:47" ht="15.75" x14ac:dyDescent="0.25">
      <c r="B32" s="415"/>
      <c r="C32" s="415"/>
      <c r="D32" s="416"/>
      <c r="E32" s="420"/>
      <c r="F32" s="421"/>
      <c r="G32" s="421"/>
      <c r="H32" s="421"/>
      <c r="I32" s="422"/>
      <c r="J32" s="171" t="s">
        <v>254</v>
      </c>
      <c r="K32" s="172" t="s">
        <v>254</v>
      </c>
      <c r="L32" s="172" t="s">
        <v>254</v>
      </c>
      <c r="M32" s="172" t="s">
        <v>254</v>
      </c>
      <c r="N32" s="172" t="s">
        <v>254</v>
      </c>
      <c r="O32" s="173" t="s">
        <v>254</v>
      </c>
      <c r="P32" s="171" t="s">
        <v>254</v>
      </c>
      <c r="Q32" s="172" t="s">
        <v>254</v>
      </c>
      <c r="R32" s="172" t="s">
        <v>254</v>
      </c>
      <c r="S32" s="172" t="s">
        <v>254</v>
      </c>
      <c r="T32" s="172" t="s">
        <v>254</v>
      </c>
      <c r="U32" s="173" t="s">
        <v>254</v>
      </c>
      <c r="V32" s="171" t="s">
        <v>254</v>
      </c>
      <c r="W32" s="172" t="s">
        <v>254</v>
      </c>
      <c r="X32" s="63" t="s">
        <v>254</v>
      </c>
      <c r="Y32" s="63" t="s">
        <v>254</v>
      </c>
      <c r="Z32" s="63" t="s">
        <v>254</v>
      </c>
      <c r="AA32" s="64" t="s">
        <v>254</v>
      </c>
      <c r="AB32" s="50" t="s">
        <v>254</v>
      </c>
      <c r="AC32" s="51" t="s">
        <v>254</v>
      </c>
      <c r="AD32" s="51" t="s">
        <v>254</v>
      </c>
      <c r="AE32" s="51" t="s">
        <v>254</v>
      </c>
      <c r="AF32" s="51" t="s">
        <v>254</v>
      </c>
      <c r="AG32" s="52" t="s">
        <v>254</v>
      </c>
      <c r="AH32" s="53" t="s">
        <v>254</v>
      </c>
      <c r="AI32" s="54" t="s">
        <v>254</v>
      </c>
      <c r="AJ32" s="54" t="s">
        <v>254</v>
      </c>
      <c r="AK32" s="54" t="s">
        <v>254</v>
      </c>
      <c r="AL32" s="54" t="s">
        <v>254</v>
      </c>
      <c r="AN32" s="452"/>
      <c r="AO32" s="453"/>
      <c r="AP32" s="453"/>
      <c r="AQ32" s="453"/>
      <c r="AR32" s="453"/>
      <c r="AS32" s="453"/>
      <c r="AT32" s="435"/>
      <c r="AU32" s="435"/>
    </row>
    <row r="33" spans="2:47" ht="15.75" x14ac:dyDescent="0.25">
      <c r="B33" s="415"/>
      <c r="C33" s="415"/>
      <c r="D33" s="416"/>
      <c r="E33" s="420"/>
      <c r="F33" s="421"/>
      <c r="G33" s="421"/>
      <c r="H33" s="421"/>
      <c r="I33" s="422"/>
      <c r="J33" s="171" t="s">
        <v>254</v>
      </c>
      <c r="K33" s="172" t="s">
        <v>254</v>
      </c>
      <c r="L33" s="172" t="s">
        <v>254</v>
      </c>
      <c r="M33" s="172" t="s">
        <v>254</v>
      </c>
      <c r="N33" s="172" t="s">
        <v>254</v>
      </c>
      <c r="O33" s="173" t="s">
        <v>254</v>
      </c>
      <c r="P33" s="171" t="s">
        <v>254</v>
      </c>
      <c r="Q33" s="172" t="s">
        <v>254</v>
      </c>
      <c r="R33" s="172" t="s">
        <v>254</v>
      </c>
      <c r="S33" s="172" t="s">
        <v>254</v>
      </c>
      <c r="T33" s="172" t="s">
        <v>254</v>
      </c>
      <c r="U33" s="173" t="s">
        <v>254</v>
      </c>
      <c r="V33" s="171" t="s">
        <v>254</v>
      </c>
      <c r="W33" s="172" t="s">
        <v>254</v>
      </c>
      <c r="X33" s="63" t="s">
        <v>254</v>
      </c>
      <c r="Y33" s="63" t="s">
        <v>254</v>
      </c>
      <c r="Z33" s="63" t="s">
        <v>254</v>
      </c>
      <c r="AA33" s="64" t="s">
        <v>254</v>
      </c>
      <c r="AB33" s="50" t="s">
        <v>254</v>
      </c>
      <c r="AC33" s="51" t="s">
        <v>254</v>
      </c>
      <c r="AD33" s="51" t="s">
        <v>254</v>
      </c>
      <c r="AE33" s="51" t="s">
        <v>254</v>
      </c>
      <c r="AF33" s="51" t="s">
        <v>254</v>
      </c>
      <c r="AG33" s="52" t="s">
        <v>254</v>
      </c>
      <c r="AH33" s="53" t="s">
        <v>254</v>
      </c>
      <c r="AI33" s="54" t="s">
        <v>254</v>
      </c>
      <c r="AJ33" s="54" t="s">
        <v>254</v>
      </c>
      <c r="AK33" s="54" t="s">
        <v>254</v>
      </c>
      <c r="AL33" s="54" t="s">
        <v>254</v>
      </c>
      <c r="AN33" s="452"/>
      <c r="AO33" s="453"/>
      <c r="AP33" s="453"/>
      <c r="AQ33" s="453"/>
      <c r="AR33" s="453"/>
      <c r="AS33" s="453"/>
      <c r="AT33" s="435"/>
      <c r="AU33" s="435"/>
    </row>
    <row r="34" spans="2:47" ht="15.75" x14ac:dyDescent="0.25">
      <c r="B34" s="415"/>
      <c r="C34" s="415"/>
      <c r="D34" s="416"/>
      <c r="E34" s="420"/>
      <c r="F34" s="421"/>
      <c r="G34" s="421"/>
      <c r="H34" s="421"/>
      <c r="I34" s="422"/>
      <c r="J34" s="171" t="s">
        <v>254</v>
      </c>
      <c r="K34" s="172" t="s">
        <v>254</v>
      </c>
      <c r="L34" s="172" t="s">
        <v>254</v>
      </c>
      <c r="M34" s="172" t="s">
        <v>254</v>
      </c>
      <c r="N34" s="172" t="s">
        <v>254</v>
      </c>
      <c r="O34" s="173" t="s">
        <v>254</v>
      </c>
      <c r="P34" s="171" t="s">
        <v>254</v>
      </c>
      <c r="Q34" s="172" t="s">
        <v>254</v>
      </c>
      <c r="R34" s="172" t="s">
        <v>254</v>
      </c>
      <c r="S34" s="172" t="s">
        <v>254</v>
      </c>
      <c r="T34" s="172" t="s">
        <v>254</v>
      </c>
      <c r="U34" s="173" t="s">
        <v>254</v>
      </c>
      <c r="V34" s="171" t="s">
        <v>254</v>
      </c>
      <c r="W34" s="172" t="s">
        <v>254</v>
      </c>
      <c r="X34" s="63" t="s">
        <v>254</v>
      </c>
      <c r="Y34" s="63" t="s">
        <v>254</v>
      </c>
      <c r="Z34" s="63" t="s">
        <v>254</v>
      </c>
      <c r="AA34" s="64" t="s">
        <v>254</v>
      </c>
      <c r="AB34" s="50" t="s">
        <v>254</v>
      </c>
      <c r="AC34" s="51" t="s">
        <v>254</v>
      </c>
      <c r="AD34" s="51" t="s">
        <v>254</v>
      </c>
      <c r="AE34" s="51" t="s">
        <v>254</v>
      </c>
      <c r="AF34" s="51" t="s">
        <v>254</v>
      </c>
      <c r="AG34" s="52" t="s">
        <v>254</v>
      </c>
      <c r="AH34" s="53" t="s">
        <v>254</v>
      </c>
      <c r="AI34" s="54" t="s">
        <v>254</v>
      </c>
      <c r="AJ34" s="54" t="s">
        <v>254</v>
      </c>
      <c r="AK34" s="54" t="s">
        <v>254</v>
      </c>
      <c r="AL34" s="54" t="s">
        <v>254</v>
      </c>
      <c r="AN34" s="452"/>
      <c r="AO34" s="453"/>
      <c r="AP34" s="453"/>
      <c r="AQ34" s="453"/>
      <c r="AR34" s="453"/>
      <c r="AS34" s="453"/>
      <c r="AT34" s="435"/>
      <c r="AU34" s="435"/>
    </row>
    <row r="35" spans="2:47" ht="6" customHeight="1" thickBot="1" x14ac:dyDescent="0.3">
      <c r="B35" s="415"/>
      <c r="C35" s="415"/>
      <c r="D35" s="416"/>
      <c r="E35" s="420"/>
      <c r="F35" s="421"/>
      <c r="G35" s="421"/>
      <c r="H35" s="421"/>
      <c r="I35" s="422"/>
      <c r="J35" s="171" t="s">
        <v>254</v>
      </c>
      <c r="K35" s="172" t="s">
        <v>254</v>
      </c>
      <c r="L35" s="172" t="s">
        <v>254</v>
      </c>
      <c r="M35" s="172" t="s">
        <v>254</v>
      </c>
      <c r="N35" s="172" t="s">
        <v>254</v>
      </c>
      <c r="O35" s="173" t="s">
        <v>254</v>
      </c>
      <c r="P35" s="171" t="s">
        <v>254</v>
      </c>
      <c r="Q35" s="172" t="s">
        <v>254</v>
      </c>
      <c r="R35" s="172" t="s">
        <v>254</v>
      </c>
      <c r="S35" s="172" t="s">
        <v>254</v>
      </c>
      <c r="T35" s="172" t="s">
        <v>254</v>
      </c>
      <c r="U35" s="173" t="s">
        <v>254</v>
      </c>
      <c r="V35" s="171" t="s">
        <v>254</v>
      </c>
      <c r="W35" s="172" t="s">
        <v>254</v>
      </c>
      <c r="X35" s="63" t="s">
        <v>254</v>
      </c>
      <c r="Y35" s="63" t="s">
        <v>254</v>
      </c>
      <c r="Z35" s="63" t="s">
        <v>254</v>
      </c>
      <c r="AA35" s="64" t="s">
        <v>254</v>
      </c>
      <c r="AB35" s="50" t="s">
        <v>254</v>
      </c>
      <c r="AC35" s="51" t="s">
        <v>254</v>
      </c>
      <c r="AD35" s="51" t="s">
        <v>254</v>
      </c>
      <c r="AE35" s="51" t="s">
        <v>254</v>
      </c>
      <c r="AF35" s="51" t="s">
        <v>254</v>
      </c>
      <c r="AG35" s="52" t="s">
        <v>254</v>
      </c>
      <c r="AH35" s="53" t="s">
        <v>254</v>
      </c>
      <c r="AI35" s="54" t="s">
        <v>254</v>
      </c>
      <c r="AJ35" s="54" t="s">
        <v>254</v>
      </c>
      <c r="AK35" s="54" t="s">
        <v>254</v>
      </c>
      <c r="AL35" s="54" t="s">
        <v>254</v>
      </c>
      <c r="AN35" s="452"/>
      <c r="AO35" s="453"/>
      <c r="AP35" s="453"/>
      <c r="AQ35" s="453"/>
      <c r="AR35" s="453"/>
      <c r="AS35" s="453"/>
      <c r="AT35" s="435"/>
      <c r="AU35" s="435"/>
    </row>
    <row r="36" spans="2:47" ht="16.5" hidden="1" thickBot="1" x14ac:dyDescent="0.3">
      <c r="B36" s="415"/>
      <c r="C36" s="415"/>
      <c r="D36" s="416"/>
      <c r="E36" s="420"/>
      <c r="F36" s="421"/>
      <c r="G36" s="421"/>
      <c r="H36" s="421"/>
      <c r="I36" s="422"/>
      <c r="J36" s="62" t="s">
        <v>254</v>
      </c>
      <c r="K36" s="63" t="s">
        <v>254</v>
      </c>
      <c r="L36" s="63" t="s">
        <v>254</v>
      </c>
      <c r="M36" s="63" t="s">
        <v>254</v>
      </c>
      <c r="N36" s="63" t="s">
        <v>254</v>
      </c>
      <c r="O36" s="64" t="s">
        <v>254</v>
      </c>
      <c r="P36" s="62" t="s">
        <v>254</v>
      </c>
      <c r="Q36" s="63" t="s">
        <v>254</v>
      </c>
      <c r="R36" s="63" t="s">
        <v>254</v>
      </c>
      <c r="S36" s="63" t="s">
        <v>254</v>
      </c>
      <c r="T36" s="63" t="s">
        <v>254</v>
      </c>
      <c r="U36" s="64" t="s">
        <v>254</v>
      </c>
      <c r="V36" s="62" t="s">
        <v>254</v>
      </c>
      <c r="W36" s="63" t="s">
        <v>254</v>
      </c>
      <c r="X36" s="63" t="s">
        <v>254</v>
      </c>
      <c r="Y36" s="63" t="s">
        <v>254</v>
      </c>
      <c r="Z36" s="63" t="s">
        <v>254</v>
      </c>
      <c r="AA36" s="64" t="s">
        <v>254</v>
      </c>
      <c r="AB36" s="50" t="s">
        <v>254</v>
      </c>
      <c r="AC36" s="51" t="s">
        <v>254</v>
      </c>
      <c r="AD36" s="51" t="s">
        <v>254</v>
      </c>
      <c r="AE36" s="51" t="s">
        <v>254</v>
      </c>
      <c r="AF36" s="51" t="s">
        <v>254</v>
      </c>
      <c r="AG36" s="52" t="s">
        <v>254</v>
      </c>
      <c r="AH36" s="53" t="s">
        <v>254</v>
      </c>
      <c r="AI36" s="54" t="s">
        <v>254</v>
      </c>
      <c r="AJ36" s="54" t="s">
        <v>254</v>
      </c>
      <c r="AK36" s="54" t="s">
        <v>254</v>
      </c>
      <c r="AL36" s="54" t="s">
        <v>254</v>
      </c>
      <c r="AN36" s="452"/>
      <c r="AO36" s="453"/>
      <c r="AP36" s="453"/>
      <c r="AQ36" s="453"/>
      <c r="AR36" s="453"/>
      <c r="AS36" s="454"/>
      <c r="AT36" s="35"/>
      <c r="AU36" s="35"/>
    </row>
    <row r="37" spans="2:47" ht="16.5" hidden="1" thickBot="1" x14ac:dyDescent="0.3">
      <c r="B37" s="415"/>
      <c r="C37" s="415"/>
      <c r="D37" s="416"/>
      <c r="E37" s="423"/>
      <c r="F37" s="424"/>
      <c r="G37" s="424"/>
      <c r="H37" s="424"/>
      <c r="I37" s="425"/>
      <c r="J37" s="62" t="s">
        <v>254</v>
      </c>
      <c r="K37" s="63" t="s">
        <v>254</v>
      </c>
      <c r="L37" s="63" t="s">
        <v>254</v>
      </c>
      <c r="M37" s="63" t="s">
        <v>254</v>
      </c>
      <c r="N37" s="63" t="s">
        <v>254</v>
      </c>
      <c r="O37" s="64" t="s">
        <v>254</v>
      </c>
      <c r="P37" s="62" t="s">
        <v>254</v>
      </c>
      <c r="Q37" s="63" t="s">
        <v>254</v>
      </c>
      <c r="R37" s="63" t="s">
        <v>254</v>
      </c>
      <c r="S37" s="63" t="s">
        <v>254</v>
      </c>
      <c r="T37" s="63" t="s">
        <v>254</v>
      </c>
      <c r="U37" s="64" t="s">
        <v>254</v>
      </c>
      <c r="V37" s="62" t="s">
        <v>254</v>
      </c>
      <c r="W37" s="63" t="s">
        <v>254</v>
      </c>
      <c r="X37" s="63" t="s">
        <v>254</v>
      </c>
      <c r="Y37" s="63" t="s">
        <v>254</v>
      </c>
      <c r="Z37" s="63" t="s">
        <v>254</v>
      </c>
      <c r="AA37" s="64" t="s">
        <v>254</v>
      </c>
      <c r="AB37" s="55" t="s">
        <v>254</v>
      </c>
      <c r="AC37" s="56" t="s">
        <v>254</v>
      </c>
      <c r="AD37" s="56" t="s">
        <v>254</v>
      </c>
      <c r="AE37" s="56" t="s">
        <v>254</v>
      </c>
      <c r="AF37" s="56" t="s">
        <v>254</v>
      </c>
      <c r="AG37" s="57" t="s">
        <v>254</v>
      </c>
      <c r="AH37" s="58" t="s">
        <v>254</v>
      </c>
      <c r="AI37" s="59" t="s">
        <v>254</v>
      </c>
      <c r="AJ37" s="59" t="s">
        <v>254</v>
      </c>
      <c r="AK37" s="59" t="s">
        <v>254</v>
      </c>
      <c r="AL37" s="59" t="s">
        <v>254</v>
      </c>
      <c r="AN37" s="455"/>
      <c r="AO37" s="456"/>
      <c r="AP37" s="456"/>
      <c r="AQ37" s="456"/>
      <c r="AR37" s="456"/>
      <c r="AS37" s="457"/>
      <c r="AT37" s="35"/>
      <c r="AU37" s="35"/>
    </row>
    <row r="38" spans="2:47" ht="15.75" x14ac:dyDescent="0.25">
      <c r="B38" s="415"/>
      <c r="C38" s="415"/>
      <c r="D38" s="416"/>
      <c r="E38" s="417" t="s">
        <v>262</v>
      </c>
      <c r="F38" s="418"/>
      <c r="G38" s="418"/>
      <c r="H38" s="418"/>
      <c r="I38" s="418"/>
      <c r="J38" s="68" t="s">
        <v>254</v>
      </c>
      <c r="K38" s="69" t="s">
        <v>254</v>
      </c>
      <c r="L38" s="69" t="s">
        <v>254</v>
      </c>
      <c r="M38" s="69" t="s">
        <v>254</v>
      </c>
      <c r="N38" s="69" t="s">
        <v>254</v>
      </c>
      <c r="O38" s="70" t="s">
        <v>254</v>
      </c>
      <c r="P38" s="168" t="s">
        <v>254</v>
      </c>
      <c r="Q38" s="169" t="s">
        <v>254</v>
      </c>
      <c r="R38" s="169" t="s">
        <v>254</v>
      </c>
      <c r="S38" s="169" t="s">
        <v>254</v>
      </c>
      <c r="T38" s="169" t="s">
        <v>254</v>
      </c>
      <c r="U38" s="170" t="s">
        <v>254</v>
      </c>
      <c r="V38" s="168"/>
      <c r="W38" s="169"/>
      <c r="X38" s="60" t="s">
        <v>254</v>
      </c>
      <c r="Y38" s="60" t="s">
        <v>254</v>
      </c>
      <c r="Z38" s="60" t="s">
        <v>254</v>
      </c>
      <c r="AA38" s="61" t="s">
        <v>254</v>
      </c>
      <c r="AB38" s="45" t="s">
        <v>254</v>
      </c>
      <c r="AC38" s="46" t="s">
        <v>254</v>
      </c>
      <c r="AD38" s="46" t="s">
        <v>254</v>
      </c>
      <c r="AE38" s="46" t="s">
        <v>254</v>
      </c>
      <c r="AF38" s="46" t="s">
        <v>254</v>
      </c>
      <c r="AG38" s="47" t="s">
        <v>254</v>
      </c>
      <c r="AH38" s="48" t="s">
        <v>254</v>
      </c>
      <c r="AI38" s="49" t="s">
        <v>254</v>
      </c>
      <c r="AJ38" s="49" t="s">
        <v>254</v>
      </c>
      <c r="AK38" s="49" t="s">
        <v>254</v>
      </c>
      <c r="AL38" s="49" t="s">
        <v>254</v>
      </c>
      <c r="AN38" s="458" t="s">
        <v>263</v>
      </c>
      <c r="AO38" s="459"/>
      <c r="AP38" s="459"/>
      <c r="AQ38" s="459"/>
      <c r="AR38" s="459"/>
      <c r="AS38" s="459"/>
      <c r="AT38" s="435" t="s">
        <v>264</v>
      </c>
      <c r="AU38" s="466"/>
    </row>
    <row r="39" spans="2:47" ht="15.75" x14ac:dyDescent="0.25">
      <c r="B39" s="415"/>
      <c r="C39" s="415"/>
      <c r="D39" s="416"/>
      <c r="E39" s="436"/>
      <c r="F39" s="421"/>
      <c r="G39" s="421"/>
      <c r="H39" s="421"/>
      <c r="I39" s="421"/>
      <c r="J39" s="71" t="s">
        <v>254</v>
      </c>
      <c r="K39" s="72" t="s">
        <v>254</v>
      </c>
      <c r="L39" s="72" t="s">
        <v>254</v>
      </c>
      <c r="M39" s="72" t="s">
        <v>254</v>
      </c>
      <c r="N39" s="72" t="s">
        <v>254</v>
      </c>
      <c r="O39" s="73" t="s">
        <v>254</v>
      </c>
      <c r="P39" s="171" t="s">
        <v>254</v>
      </c>
      <c r="Q39" s="172" t="s">
        <v>254</v>
      </c>
      <c r="R39" s="172" t="s">
        <v>254</v>
      </c>
      <c r="S39" s="172" t="s">
        <v>254</v>
      </c>
      <c r="T39" s="172" t="s">
        <v>254</v>
      </c>
      <c r="U39" s="173" t="s">
        <v>254</v>
      </c>
      <c r="V39" s="171" t="s">
        <v>254</v>
      </c>
      <c r="W39" s="172" t="s">
        <v>254</v>
      </c>
      <c r="X39" s="63" t="s">
        <v>254</v>
      </c>
      <c r="Y39" s="63" t="s">
        <v>254</v>
      </c>
      <c r="Z39" s="63" t="s">
        <v>254</v>
      </c>
      <c r="AA39" s="64" t="s">
        <v>254</v>
      </c>
      <c r="AB39" s="50" t="s">
        <v>254</v>
      </c>
      <c r="AC39" s="51" t="s">
        <v>254</v>
      </c>
      <c r="AD39" s="51" t="s">
        <v>254</v>
      </c>
      <c r="AE39" s="51" t="s">
        <v>254</v>
      </c>
      <c r="AF39" s="51" t="s">
        <v>254</v>
      </c>
      <c r="AG39" s="52" t="s">
        <v>254</v>
      </c>
      <c r="AH39" s="53" t="s">
        <v>254</v>
      </c>
      <c r="AI39" s="54" t="s">
        <v>254</v>
      </c>
      <c r="AJ39" s="54" t="s">
        <v>254</v>
      </c>
      <c r="AK39" s="54" t="s">
        <v>254</v>
      </c>
      <c r="AL39" s="54" t="s">
        <v>254</v>
      </c>
      <c r="AN39" s="460"/>
      <c r="AO39" s="461"/>
      <c r="AP39" s="461"/>
      <c r="AQ39" s="461"/>
      <c r="AR39" s="461"/>
      <c r="AS39" s="461"/>
      <c r="AT39" s="466"/>
      <c r="AU39" s="466"/>
    </row>
    <row r="40" spans="2:47" ht="15.75" x14ac:dyDescent="0.25">
      <c r="B40" s="415"/>
      <c r="C40" s="415"/>
      <c r="D40" s="416"/>
      <c r="E40" s="420"/>
      <c r="F40" s="421"/>
      <c r="G40" s="421"/>
      <c r="H40" s="421"/>
      <c r="I40" s="421"/>
      <c r="J40" s="71" t="s">
        <v>254</v>
      </c>
      <c r="K40" s="72" t="s">
        <v>254</v>
      </c>
      <c r="L40" s="72" t="s">
        <v>254</v>
      </c>
      <c r="M40" s="72" t="s">
        <v>254</v>
      </c>
      <c r="N40" s="72" t="s">
        <v>254</v>
      </c>
      <c r="O40" s="73" t="s">
        <v>254</v>
      </c>
      <c r="P40" s="171" t="s">
        <v>254</v>
      </c>
      <c r="Q40" s="172" t="s">
        <v>254</v>
      </c>
      <c r="R40" s="172" t="s">
        <v>254</v>
      </c>
      <c r="S40" s="172" t="s">
        <v>254</v>
      </c>
      <c r="T40" s="172" t="s">
        <v>254</v>
      </c>
      <c r="U40" s="173" t="s">
        <v>254</v>
      </c>
      <c r="V40" s="171" t="s">
        <v>254</v>
      </c>
      <c r="W40" s="172" t="s">
        <v>254</v>
      </c>
      <c r="X40" s="63" t="s">
        <v>254</v>
      </c>
      <c r="Y40" s="63" t="s">
        <v>254</v>
      </c>
      <c r="Z40" s="63" t="s">
        <v>254</v>
      </c>
      <c r="AA40" s="64" t="s">
        <v>254</v>
      </c>
      <c r="AB40" s="50" t="s">
        <v>254</v>
      </c>
      <c r="AC40" s="51" t="s">
        <v>254</v>
      </c>
      <c r="AD40" s="51" t="s">
        <v>254</v>
      </c>
      <c r="AE40" s="51" t="s">
        <v>254</v>
      </c>
      <c r="AF40" s="51" t="s">
        <v>254</v>
      </c>
      <c r="AG40" s="52" t="s">
        <v>254</v>
      </c>
      <c r="AH40" s="53" t="s">
        <v>254</v>
      </c>
      <c r="AI40" s="54" t="s">
        <v>254</v>
      </c>
      <c r="AJ40" s="54" t="s">
        <v>254</v>
      </c>
      <c r="AK40" s="54" t="s">
        <v>254</v>
      </c>
      <c r="AL40" s="54" t="s">
        <v>254</v>
      </c>
      <c r="AN40" s="460"/>
      <c r="AO40" s="461"/>
      <c r="AP40" s="461"/>
      <c r="AQ40" s="461"/>
      <c r="AR40" s="461"/>
      <c r="AS40" s="461"/>
      <c r="AT40" s="466"/>
      <c r="AU40" s="466"/>
    </row>
    <row r="41" spans="2:47" ht="15.75" x14ac:dyDescent="0.25">
      <c r="B41" s="415"/>
      <c r="C41" s="415"/>
      <c r="D41" s="416"/>
      <c r="E41" s="420"/>
      <c r="F41" s="421"/>
      <c r="G41" s="421"/>
      <c r="H41" s="421"/>
      <c r="I41" s="421"/>
      <c r="J41" s="71" t="s">
        <v>254</v>
      </c>
      <c r="K41" s="72" t="s">
        <v>254</v>
      </c>
      <c r="L41" s="72" t="s">
        <v>254</v>
      </c>
      <c r="M41" s="72" t="s">
        <v>254</v>
      </c>
      <c r="N41" s="72" t="s">
        <v>254</v>
      </c>
      <c r="O41" s="73" t="s">
        <v>254</v>
      </c>
      <c r="P41" s="171" t="s">
        <v>254</v>
      </c>
      <c r="Q41" s="172" t="s">
        <v>254</v>
      </c>
      <c r="R41" s="172" t="s">
        <v>254</v>
      </c>
      <c r="S41" s="172" t="s">
        <v>254</v>
      </c>
      <c r="T41" s="172" t="s">
        <v>254</v>
      </c>
      <c r="U41" s="173" t="s">
        <v>254</v>
      </c>
      <c r="V41" s="171" t="s">
        <v>254</v>
      </c>
      <c r="W41" s="172" t="s">
        <v>254</v>
      </c>
      <c r="X41" s="63" t="s">
        <v>254</v>
      </c>
      <c r="Y41" s="63" t="s">
        <v>254</v>
      </c>
      <c r="Z41" s="63" t="s">
        <v>254</v>
      </c>
      <c r="AA41" s="64" t="s">
        <v>254</v>
      </c>
      <c r="AB41" s="50" t="s">
        <v>254</v>
      </c>
      <c r="AC41" s="51" t="s">
        <v>254</v>
      </c>
      <c r="AD41" s="51" t="s">
        <v>254</v>
      </c>
      <c r="AE41" s="51" t="s">
        <v>254</v>
      </c>
      <c r="AF41" s="51" t="s">
        <v>254</v>
      </c>
      <c r="AG41" s="52" t="s">
        <v>254</v>
      </c>
      <c r="AH41" s="53" t="s">
        <v>254</v>
      </c>
      <c r="AI41" s="54" t="s">
        <v>254</v>
      </c>
      <c r="AJ41" s="54" t="s">
        <v>254</v>
      </c>
      <c r="AK41" s="54" t="s">
        <v>254</v>
      </c>
      <c r="AL41" s="54" t="s">
        <v>254</v>
      </c>
      <c r="AN41" s="460"/>
      <c r="AO41" s="461"/>
      <c r="AP41" s="461"/>
      <c r="AQ41" s="461"/>
      <c r="AR41" s="461"/>
      <c r="AS41" s="461"/>
      <c r="AT41" s="466"/>
      <c r="AU41" s="466"/>
    </row>
    <row r="42" spans="2:47" ht="15.75" x14ac:dyDescent="0.25">
      <c r="B42" s="415"/>
      <c r="C42" s="415"/>
      <c r="D42" s="416"/>
      <c r="E42" s="420"/>
      <c r="F42" s="421"/>
      <c r="G42" s="421"/>
      <c r="H42" s="421"/>
      <c r="I42" s="421"/>
      <c r="J42" s="71" t="s">
        <v>254</v>
      </c>
      <c r="K42" s="72" t="s">
        <v>254</v>
      </c>
      <c r="L42" s="72" t="s">
        <v>254</v>
      </c>
      <c r="M42" s="72" t="s">
        <v>254</v>
      </c>
      <c r="N42" s="72" t="s">
        <v>254</v>
      </c>
      <c r="O42" s="73" t="s">
        <v>254</v>
      </c>
      <c r="P42" s="171" t="s">
        <v>254</v>
      </c>
      <c r="Q42" s="172" t="s">
        <v>254</v>
      </c>
      <c r="R42" s="172" t="s">
        <v>254</v>
      </c>
      <c r="S42" s="172" t="s">
        <v>254</v>
      </c>
      <c r="T42" s="172" t="s">
        <v>254</v>
      </c>
      <c r="U42" s="173" t="s">
        <v>254</v>
      </c>
      <c r="V42" s="171" t="s">
        <v>254</v>
      </c>
      <c r="W42" s="172" t="s">
        <v>254</v>
      </c>
      <c r="X42" s="63" t="s">
        <v>254</v>
      </c>
      <c r="Y42" s="63" t="s">
        <v>254</v>
      </c>
      <c r="Z42" s="63" t="s">
        <v>254</v>
      </c>
      <c r="AA42" s="64" t="s">
        <v>254</v>
      </c>
      <c r="AB42" s="50" t="s">
        <v>254</v>
      </c>
      <c r="AC42" s="51" t="s">
        <v>254</v>
      </c>
      <c r="AD42" s="51" t="s">
        <v>254</v>
      </c>
      <c r="AE42" s="51" t="s">
        <v>254</v>
      </c>
      <c r="AF42" s="51" t="s">
        <v>254</v>
      </c>
      <c r="AG42" s="52" t="s">
        <v>254</v>
      </c>
      <c r="AH42" s="53" t="s">
        <v>254</v>
      </c>
      <c r="AI42" s="54" t="s">
        <v>254</v>
      </c>
      <c r="AJ42" s="54" t="s">
        <v>254</v>
      </c>
      <c r="AK42" s="54" t="s">
        <v>254</v>
      </c>
      <c r="AL42" s="54" t="s">
        <v>254</v>
      </c>
      <c r="AN42" s="460"/>
      <c r="AO42" s="461"/>
      <c r="AP42" s="461"/>
      <c r="AQ42" s="461"/>
      <c r="AR42" s="461"/>
      <c r="AS42" s="461"/>
      <c r="AT42" s="466"/>
      <c r="AU42" s="466"/>
    </row>
    <row r="43" spans="2:47" ht="15.75" x14ac:dyDescent="0.25">
      <c r="B43" s="415"/>
      <c r="C43" s="415"/>
      <c r="D43" s="416"/>
      <c r="E43" s="420"/>
      <c r="F43" s="421"/>
      <c r="G43" s="421"/>
      <c r="H43" s="421"/>
      <c r="I43" s="421"/>
      <c r="J43" s="71" t="s">
        <v>254</v>
      </c>
      <c r="K43" s="72" t="s">
        <v>254</v>
      </c>
      <c r="L43" s="72" t="s">
        <v>254</v>
      </c>
      <c r="M43" s="72" t="s">
        <v>254</v>
      </c>
      <c r="N43" s="72" t="s">
        <v>254</v>
      </c>
      <c r="O43" s="73" t="s">
        <v>254</v>
      </c>
      <c r="P43" s="171" t="s">
        <v>254</v>
      </c>
      <c r="Q43" s="172" t="s">
        <v>254</v>
      </c>
      <c r="R43" s="172" t="s">
        <v>254</v>
      </c>
      <c r="S43" s="172" t="s">
        <v>254</v>
      </c>
      <c r="T43" s="172" t="s">
        <v>254</v>
      </c>
      <c r="U43" s="173" t="s">
        <v>254</v>
      </c>
      <c r="V43" s="171" t="s">
        <v>254</v>
      </c>
      <c r="W43" s="172" t="s">
        <v>254</v>
      </c>
      <c r="X43" s="63" t="s">
        <v>254</v>
      </c>
      <c r="Y43" s="63" t="s">
        <v>254</v>
      </c>
      <c r="Z43" s="63" t="s">
        <v>254</v>
      </c>
      <c r="AA43" s="64" t="s">
        <v>254</v>
      </c>
      <c r="AB43" s="50" t="s">
        <v>254</v>
      </c>
      <c r="AC43" s="51" t="s">
        <v>254</v>
      </c>
      <c r="AD43" s="51" t="s">
        <v>254</v>
      </c>
      <c r="AE43" s="51" t="s">
        <v>254</v>
      </c>
      <c r="AF43" s="51" t="s">
        <v>254</v>
      </c>
      <c r="AG43" s="52" t="s">
        <v>254</v>
      </c>
      <c r="AH43" s="53" t="s">
        <v>254</v>
      </c>
      <c r="AI43" s="54" t="s">
        <v>254</v>
      </c>
      <c r="AJ43" s="54" t="s">
        <v>254</v>
      </c>
      <c r="AK43" s="54" t="s">
        <v>254</v>
      </c>
      <c r="AL43" s="54" t="s">
        <v>254</v>
      </c>
      <c r="AN43" s="460"/>
      <c r="AO43" s="461"/>
      <c r="AP43" s="461"/>
      <c r="AQ43" s="461"/>
      <c r="AR43" s="461"/>
      <c r="AS43" s="461"/>
      <c r="AT43" s="466"/>
      <c r="AU43" s="466"/>
    </row>
    <row r="44" spans="2:47" ht="15.75" x14ac:dyDescent="0.25">
      <c r="B44" s="415"/>
      <c r="C44" s="415"/>
      <c r="D44" s="416"/>
      <c r="E44" s="420"/>
      <c r="F44" s="421"/>
      <c r="G44" s="421"/>
      <c r="H44" s="421"/>
      <c r="I44" s="421"/>
      <c r="J44" s="71" t="s">
        <v>254</v>
      </c>
      <c r="K44" s="72" t="s">
        <v>254</v>
      </c>
      <c r="L44" s="72" t="s">
        <v>254</v>
      </c>
      <c r="M44" s="72" t="s">
        <v>254</v>
      </c>
      <c r="N44" s="72" t="s">
        <v>254</v>
      </c>
      <c r="O44" s="73" t="s">
        <v>254</v>
      </c>
      <c r="P44" s="171" t="s">
        <v>254</v>
      </c>
      <c r="Q44" s="172" t="s">
        <v>254</v>
      </c>
      <c r="R44" s="172" t="s">
        <v>254</v>
      </c>
      <c r="S44" s="172" t="s">
        <v>254</v>
      </c>
      <c r="T44" s="172" t="s">
        <v>254</v>
      </c>
      <c r="U44" s="173" t="s">
        <v>254</v>
      </c>
      <c r="V44" s="171" t="s">
        <v>254</v>
      </c>
      <c r="W44" s="172" t="s">
        <v>254</v>
      </c>
      <c r="X44" s="63" t="s">
        <v>254</v>
      </c>
      <c r="Y44" s="63" t="s">
        <v>254</v>
      </c>
      <c r="Z44" s="63" t="s">
        <v>254</v>
      </c>
      <c r="AA44" s="64" t="s">
        <v>254</v>
      </c>
      <c r="AB44" s="50" t="s">
        <v>254</v>
      </c>
      <c r="AC44" s="51" t="s">
        <v>254</v>
      </c>
      <c r="AD44" s="51" t="s">
        <v>254</v>
      </c>
      <c r="AE44" s="51" t="s">
        <v>254</v>
      </c>
      <c r="AF44" s="51" t="s">
        <v>254</v>
      </c>
      <c r="AG44" s="52" t="s">
        <v>254</v>
      </c>
      <c r="AH44" s="53" t="s">
        <v>254</v>
      </c>
      <c r="AI44" s="54" t="s">
        <v>254</v>
      </c>
      <c r="AJ44" s="54" t="s">
        <v>254</v>
      </c>
      <c r="AK44" s="54" t="s">
        <v>254</v>
      </c>
      <c r="AL44" s="54" t="s">
        <v>254</v>
      </c>
      <c r="AN44" s="460"/>
      <c r="AO44" s="461"/>
      <c r="AP44" s="461"/>
      <c r="AQ44" s="461"/>
      <c r="AR44" s="461"/>
      <c r="AS44" s="461"/>
      <c r="AT44" s="466"/>
      <c r="AU44" s="466"/>
    </row>
    <row r="45" spans="2:47" ht="3" customHeight="1" thickBot="1" x14ac:dyDescent="0.3">
      <c r="B45" s="415"/>
      <c r="C45" s="415"/>
      <c r="D45" s="416"/>
      <c r="E45" s="420"/>
      <c r="F45" s="421"/>
      <c r="G45" s="421"/>
      <c r="H45" s="421"/>
      <c r="I45" s="421"/>
      <c r="J45" s="71" t="s">
        <v>254</v>
      </c>
      <c r="K45" s="72" t="s">
        <v>254</v>
      </c>
      <c r="L45" s="72" t="s">
        <v>254</v>
      </c>
      <c r="M45" s="72" t="s">
        <v>254</v>
      </c>
      <c r="N45" s="72" t="s">
        <v>254</v>
      </c>
      <c r="O45" s="73" t="s">
        <v>254</v>
      </c>
      <c r="P45" s="171" t="s">
        <v>254</v>
      </c>
      <c r="Q45" s="172" t="s">
        <v>254</v>
      </c>
      <c r="R45" s="172" t="s">
        <v>254</v>
      </c>
      <c r="S45" s="172" t="s">
        <v>254</v>
      </c>
      <c r="T45" s="172" t="s">
        <v>254</v>
      </c>
      <c r="U45" s="173" t="s">
        <v>254</v>
      </c>
      <c r="V45" s="171" t="s">
        <v>254</v>
      </c>
      <c r="W45" s="172" t="s">
        <v>254</v>
      </c>
      <c r="X45" s="63" t="s">
        <v>254</v>
      </c>
      <c r="Y45" s="63" t="s">
        <v>254</v>
      </c>
      <c r="Z45" s="63" t="s">
        <v>254</v>
      </c>
      <c r="AA45" s="64" t="s">
        <v>254</v>
      </c>
      <c r="AB45" s="50" t="s">
        <v>254</v>
      </c>
      <c r="AC45" s="51" t="s">
        <v>254</v>
      </c>
      <c r="AD45" s="51" t="s">
        <v>254</v>
      </c>
      <c r="AE45" s="51" t="s">
        <v>254</v>
      </c>
      <c r="AF45" s="51" t="s">
        <v>254</v>
      </c>
      <c r="AG45" s="52" t="s">
        <v>254</v>
      </c>
      <c r="AH45" s="53" t="s">
        <v>254</v>
      </c>
      <c r="AI45" s="54" t="s">
        <v>254</v>
      </c>
      <c r="AJ45" s="54" t="s">
        <v>254</v>
      </c>
      <c r="AK45" s="54" t="s">
        <v>254</v>
      </c>
      <c r="AL45" s="54" t="s">
        <v>254</v>
      </c>
      <c r="AN45" s="460"/>
      <c r="AO45" s="461"/>
      <c r="AP45" s="461"/>
      <c r="AQ45" s="461"/>
      <c r="AR45" s="461"/>
      <c r="AS45" s="462"/>
      <c r="AT45" s="35"/>
      <c r="AU45" s="35"/>
    </row>
    <row r="46" spans="2:47" ht="16.5" hidden="1" thickBot="1" x14ac:dyDescent="0.3">
      <c r="B46" s="415"/>
      <c r="C46" s="415"/>
      <c r="D46" s="416"/>
      <c r="E46" s="420"/>
      <c r="F46" s="421"/>
      <c r="G46" s="421"/>
      <c r="H46" s="421"/>
      <c r="I46" s="421"/>
      <c r="J46" s="71" t="s">
        <v>254</v>
      </c>
      <c r="K46" s="72" t="s">
        <v>254</v>
      </c>
      <c r="L46" s="72" t="s">
        <v>254</v>
      </c>
      <c r="M46" s="72" t="s">
        <v>254</v>
      </c>
      <c r="N46" s="72" t="s">
        <v>254</v>
      </c>
      <c r="O46" s="73" t="s">
        <v>254</v>
      </c>
      <c r="P46" s="62" t="s">
        <v>254</v>
      </c>
      <c r="Q46" s="63" t="s">
        <v>254</v>
      </c>
      <c r="R46" s="63" t="s">
        <v>254</v>
      </c>
      <c r="S46" s="63" t="s">
        <v>254</v>
      </c>
      <c r="T46" s="63" t="s">
        <v>254</v>
      </c>
      <c r="U46" s="64" t="s">
        <v>254</v>
      </c>
      <c r="V46" s="62" t="s">
        <v>254</v>
      </c>
      <c r="W46" s="63" t="s">
        <v>254</v>
      </c>
      <c r="X46" s="63" t="s">
        <v>254</v>
      </c>
      <c r="Y46" s="63" t="s">
        <v>254</v>
      </c>
      <c r="Z46" s="63" t="s">
        <v>254</v>
      </c>
      <c r="AA46" s="64" t="s">
        <v>254</v>
      </c>
      <c r="AB46" s="50" t="s">
        <v>254</v>
      </c>
      <c r="AC46" s="51" t="s">
        <v>254</v>
      </c>
      <c r="AD46" s="51" t="s">
        <v>254</v>
      </c>
      <c r="AE46" s="51" t="s">
        <v>254</v>
      </c>
      <c r="AF46" s="51" t="s">
        <v>254</v>
      </c>
      <c r="AG46" s="52" t="s">
        <v>254</v>
      </c>
      <c r="AH46" s="53" t="s">
        <v>254</v>
      </c>
      <c r="AI46" s="54" t="s">
        <v>254</v>
      </c>
      <c r="AJ46" s="54" t="s">
        <v>254</v>
      </c>
      <c r="AK46" s="54" t="s">
        <v>254</v>
      </c>
      <c r="AL46" s="54" t="s">
        <v>254</v>
      </c>
      <c r="AN46" s="460"/>
      <c r="AO46" s="461"/>
      <c r="AP46" s="461"/>
      <c r="AQ46" s="461"/>
      <c r="AR46" s="461"/>
      <c r="AS46" s="462"/>
    </row>
    <row r="47" spans="2:47" ht="16.5" hidden="1" thickBot="1" x14ac:dyDescent="0.3">
      <c r="B47" s="415"/>
      <c r="C47" s="415"/>
      <c r="D47" s="416"/>
      <c r="E47" s="423"/>
      <c r="F47" s="424"/>
      <c r="G47" s="424"/>
      <c r="H47" s="424"/>
      <c r="I47" s="424"/>
      <c r="J47" s="74" t="s">
        <v>254</v>
      </c>
      <c r="K47" s="75" t="s">
        <v>254</v>
      </c>
      <c r="L47" s="75" t="s">
        <v>254</v>
      </c>
      <c r="M47" s="75" t="s">
        <v>254</v>
      </c>
      <c r="N47" s="75" t="s">
        <v>254</v>
      </c>
      <c r="O47" s="76" t="s">
        <v>254</v>
      </c>
      <c r="P47" s="62" t="s">
        <v>254</v>
      </c>
      <c r="Q47" s="63" t="s">
        <v>254</v>
      </c>
      <c r="R47" s="63" t="s">
        <v>254</v>
      </c>
      <c r="S47" s="63" t="s">
        <v>254</v>
      </c>
      <c r="T47" s="63" t="s">
        <v>254</v>
      </c>
      <c r="U47" s="64" t="s">
        <v>254</v>
      </c>
      <c r="V47" s="65" t="s">
        <v>254</v>
      </c>
      <c r="W47" s="66" t="s">
        <v>254</v>
      </c>
      <c r="X47" s="66" t="s">
        <v>254</v>
      </c>
      <c r="Y47" s="66" t="s">
        <v>254</v>
      </c>
      <c r="Z47" s="66" t="s">
        <v>254</v>
      </c>
      <c r="AA47" s="67" t="s">
        <v>254</v>
      </c>
      <c r="AB47" s="55" t="s">
        <v>254</v>
      </c>
      <c r="AC47" s="56" t="s">
        <v>254</v>
      </c>
      <c r="AD47" s="56" t="s">
        <v>254</v>
      </c>
      <c r="AE47" s="56" t="s">
        <v>254</v>
      </c>
      <c r="AF47" s="56" t="s">
        <v>254</v>
      </c>
      <c r="AG47" s="57" t="s">
        <v>254</v>
      </c>
      <c r="AH47" s="58" t="s">
        <v>254</v>
      </c>
      <c r="AI47" s="59" t="s">
        <v>254</v>
      </c>
      <c r="AJ47" s="59" t="s">
        <v>254</v>
      </c>
      <c r="AK47" s="59" t="s">
        <v>254</v>
      </c>
      <c r="AL47" s="59" t="s">
        <v>254</v>
      </c>
      <c r="AN47" s="463"/>
      <c r="AO47" s="464"/>
      <c r="AP47" s="464"/>
      <c r="AQ47" s="464"/>
      <c r="AR47" s="464"/>
      <c r="AS47" s="465"/>
    </row>
    <row r="48" spans="2:47" ht="23.25" x14ac:dyDescent="0.35">
      <c r="B48" s="415"/>
      <c r="C48" s="415"/>
      <c r="D48" s="416"/>
      <c r="E48" s="417" t="s">
        <v>265</v>
      </c>
      <c r="F48" s="418"/>
      <c r="G48" s="418"/>
      <c r="H48" s="418"/>
      <c r="I48" s="419"/>
      <c r="J48" s="68" t="s">
        <v>254</v>
      </c>
      <c r="K48" s="69" t="s">
        <v>254</v>
      </c>
      <c r="L48" s="69" t="s">
        <v>254</v>
      </c>
      <c r="M48" s="69" t="s">
        <v>254</v>
      </c>
      <c r="N48" s="69" t="s">
        <v>254</v>
      </c>
      <c r="O48" s="70" t="s">
        <v>254</v>
      </c>
      <c r="P48" s="68" t="s">
        <v>254</v>
      </c>
      <c r="Q48" s="69" t="s">
        <v>254</v>
      </c>
      <c r="R48" s="69" t="s">
        <v>254</v>
      </c>
      <c r="S48" s="69" t="s">
        <v>254</v>
      </c>
      <c r="T48" s="69" t="s">
        <v>254</v>
      </c>
      <c r="U48" s="70" t="s">
        <v>254</v>
      </c>
      <c r="V48" s="168" t="s">
        <v>254</v>
      </c>
      <c r="W48" s="177" t="s">
        <v>254</v>
      </c>
      <c r="X48" s="60" t="s">
        <v>254</v>
      </c>
      <c r="Y48" s="60" t="s">
        <v>254</v>
      </c>
      <c r="Z48" s="60" t="s">
        <v>254</v>
      </c>
      <c r="AA48" s="61" t="s">
        <v>254</v>
      </c>
      <c r="AB48" s="45" t="s">
        <v>254</v>
      </c>
      <c r="AC48" s="46" t="s">
        <v>254</v>
      </c>
      <c r="AD48" s="46" t="s">
        <v>254</v>
      </c>
      <c r="AE48" s="46" t="s">
        <v>254</v>
      </c>
      <c r="AF48" s="46" t="s">
        <v>254</v>
      </c>
      <c r="AG48" s="47" t="s">
        <v>254</v>
      </c>
      <c r="AH48" s="48" t="s">
        <v>254</v>
      </c>
      <c r="AI48" s="49" t="s">
        <v>254</v>
      </c>
      <c r="AJ48" s="49" t="s">
        <v>254</v>
      </c>
      <c r="AK48" s="49" t="s">
        <v>254</v>
      </c>
      <c r="AL48" s="49" t="s">
        <v>254</v>
      </c>
    </row>
    <row r="49" spans="2:38" ht="15.75" x14ac:dyDescent="0.25">
      <c r="B49" s="415"/>
      <c r="C49" s="415"/>
      <c r="D49" s="416"/>
      <c r="E49" s="436"/>
      <c r="F49" s="421"/>
      <c r="G49" s="421"/>
      <c r="H49" s="421"/>
      <c r="I49" s="422"/>
      <c r="J49" s="71" t="s">
        <v>254</v>
      </c>
      <c r="K49" s="72" t="s">
        <v>254</v>
      </c>
      <c r="L49" s="72" t="s">
        <v>254</v>
      </c>
      <c r="M49" s="72" t="s">
        <v>254</v>
      </c>
      <c r="N49" s="72" t="s">
        <v>254</v>
      </c>
      <c r="O49" s="73" t="s">
        <v>254</v>
      </c>
      <c r="P49" s="71" t="s">
        <v>254</v>
      </c>
      <c r="Q49" s="72" t="s">
        <v>254</v>
      </c>
      <c r="R49" s="72" t="s">
        <v>254</v>
      </c>
      <c r="S49" s="72" t="s">
        <v>254</v>
      </c>
      <c r="T49" s="72" t="s">
        <v>254</v>
      </c>
      <c r="U49" s="73" t="s">
        <v>254</v>
      </c>
      <c r="V49" s="171" t="s">
        <v>254</v>
      </c>
      <c r="W49" s="172" t="s">
        <v>254</v>
      </c>
      <c r="X49" s="63" t="s">
        <v>254</v>
      </c>
      <c r="Y49" s="63" t="s">
        <v>254</v>
      </c>
      <c r="Z49" s="63" t="s">
        <v>254</v>
      </c>
      <c r="AA49" s="64" t="s">
        <v>254</v>
      </c>
      <c r="AB49" s="50" t="s">
        <v>254</v>
      </c>
      <c r="AC49" s="51" t="s">
        <v>254</v>
      </c>
      <c r="AD49" s="51" t="s">
        <v>254</v>
      </c>
      <c r="AE49" s="51" t="s">
        <v>254</v>
      </c>
      <c r="AF49" s="51" t="s">
        <v>254</v>
      </c>
      <c r="AG49" s="52" t="s">
        <v>254</v>
      </c>
      <c r="AH49" s="53" t="s">
        <v>254</v>
      </c>
      <c r="AI49" s="54" t="s">
        <v>254</v>
      </c>
      <c r="AJ49" s="54" t="s">
        <v>254</v>
      </c>
      <c r="AK49" s="54" t="s">
        <v>254</v>
      </c>
      <c r="AL49" s="54" t="s">
        <v>254</v>
      </c>
    </row>
    <row r="50" spans="2:38" ht="15.75" x14ac:dyDescent="0.25">
      <c r="B50" s="415"/>
      <c r="C50" s="415"/>
      <c r="D50" s="416"/>
      <c r="E50" s="436"/>
      <c r="F50" s="421"/>
      <c r="G50" s="421"/>
      <c r="H50" s="421"/>
      <c r="I50" s="422"/>
      <c r="J50" s="71" t="s">
        <v>254</v>
      </c>
      <c r="K50" s="72" t="s">
        <v>254</v>
      </c>
      <c r="L50" s="72" t="s">
        <v>254</v>
      </c>
      <c r="M50" s="72" t="s">
        <v>254</v>
      </c>
      <c r="N50" s="72" t="s">
        <v>254</v>
      </c>
      <c r="O50" s="73" t="s">
        <v>254</v>
      </c>
      <c r="P50" s="71" t="s">
        <v>254</v>
      </c>
      <c r="Q50" s="72" t="s">
        <v>254</v>
      </c>
      <c r="R50" s="72" t="s">
        <v>254</v>
      </c>
      <c r="S50" s="72" t="s">
        <v>254</v>
      </c>
      <c r="T50" s="72" t="s">
        <v>254</v>
      </c>
      <c r="U50" s="73" t="s">
        <v>254</v>
      </c>
      <c r="V50" s="171" t="s">
        <v>254</v>
      </c>
      <c r="W50" s="172" t="s">
        <v>254</v>
      </c>
      <c r="X50" s="63" t="s">
        <v>254</v>
      </c>
      <c r="Y50" s="63" t="s">
        <v>254</v>
      </c>
      <c r="Z50" s="63" t="s">
        <v>254</v>
      </c>
      <c r="AA50" s="64" t="s">
        <v>254</v>
      </c>
      <c r="AB50" s="50" t="s">
        <v>254</v>
      </c>
      <c r="AC50" s="51" t="s">
        <v>254</v>
      </c>
      <c r="AD50" s="51" t="s">
        <v>254</v>
      </c>
      <c r="AE50" s="51" t="s">
        <v>254</v>
      </c>
      <c r="AF50" s="51" t="s">
        <v>254</v>
      </c>
      <c r="AG50" s="52" t="s">
        <v>254</v>
      </c>
      <c r="AH50" s="53" t="s">
        <v>254</v>
      </c>
      <c r="AI50" s="54" t="s">
        <v>254</v>
      </c>
      <c r="AJ50" s="54" t="s">
        <v>254</v>
      </c>
      <c r="AK50" s="54" t="s">
        <v>254</v>
      </c>
      <c r="AL50" s="54" t="s">
        <v>254</v>
      </c>
    </row>
    <row r="51" spans="2:38" ht="15.75" x14ac:dyDescent="0.25">
      <c r="B51" s="415"/>
      <c r="C51" s="415"/>
      <c r="D51" s="416"/>
      <c r="E51" s="420"/>
      <c r="F51" s="421"/>
      <c r="G51" s="421"/>
      <c r="H51" s="421"/>
      <c r="I51" s="422"/>
      <c r="J51" s="71" t="s">
        <v>254</v>
      </c>
      <c r="K51" s="72" t="s">
        <v>254</v>
      </c>
      <c r="L51" s="72" t="s">
        <v>254</v>
      </c>
      <c r="M51" s="72" t="s">
        <v>254</v>
      </c>
      <c r="N51" s="72" t="s">
        <v>254</v>
      </c>
      <c r="O51" s="73" t="s">
        <v>254</v>
      </c>
      <c r="P51" s="71" t="s">
        <v>254</v>
      </c>
      <c r="Q51" s="72" t="s">
        <v>254</v>
      </c>
      <c r="R51" s="72" t="s">
        <v>254</v>
      </c>
      <c r="S51" s="72" t="s">
        <v>254</v>
      </c>
      <c r="T51" s="72" t="s">
        <v>254</v>
      </c>
      <c r="U51" s="73" t="s">
        <v>254</v>
      </c>
      <c r="V51" s="171" t="s">
        <v>254</v>
      </c>
      <c r="W51" s="172" t="s">
        <v>254</v>
      </c>
      <c r="X51" s="63" t="s">
        <v>254</v>
      </c>
      <c r="Y51" s="63" t="s">
        <v>254</v>
      </c>
      <c r="Z51" s="63" t="s">
        <v>254</v>
      </c>
      <c r="AA51" s="64" t="s">
        <v>254</v>
      </c>
      <c r="AB51" s="50" t="s">
        <v>254</v>
      </c>
      <c r="AC51" s="51" t="s">
        <v>254</v>
      </c>
      <c r="AD51" s="51" t="s">
        <v>254</v>
      </c>
      <c r="AE51" s="51" t="s">
        <v>254</v>
      </c>
      <c r="AF51" s="51" t="s">
        <v>254</v>
      </c>
      <c r="AG51" s="52" t="s">
        <v>254</v>
      </c>
      <c r="AH51" s="53" t="s">
        <v>254</v>
      </c>
      <c r="AI51" s="54" t="s">
        <v>254</v>
      </c>
      <c r="AJ51" s="54" t="s">
        <v>254</v>
      </c>
      <c r="AK51" s="54" t="s">
        <v>254</v>
      </c>
      <c r="AL51" s="54" t="s">
        <v>254</v>
      </c>
    </row>
    <row r="52" spans="2:38" ht="15.75" x14ac:dyDescent="0.25">
      <c r="B52" s="415"/>
      <c r="C52" s="415"/>
      <c r="D52" s="416"/>
      <c r="E52" s="420"/>
      <c r="F52" s="421"/>
      <c r="G52" s="421"/>
      <c r="H52" s="421"/>
      <c r="I52" s="422"/>
      <c r="J52" s="71" t="s">
        <v>254</v>
      </c>
      <c r="K52" s="72" t="s">
        <v>254</v>
      </c>
      <c r="L52" s="72" t="s">
        <v>254</v>
      </c>
      <c r="M52" s="72" t="s">
        <v>254</v>
      </c>
      <c r="N52" s="72" t="s">
        <v>254</v>
      </c>
      <c r="O52" s="73" t="s">
        <v>254</v>
      </c>
      <c r="P52" s="71" t="s">
        <v>254</v>
      </c>
      <c r="Q52" s="72" t="s">
        <v>254</v>
      </c>
      <c r="R52" s="72" t="s">
        <v>254</v>
      </c>
      <c r="S52" s="72" t="s">
        <v>254</v>
      </c>
      <c r="T52" s="72" t="s">
        <v>254</v>
      </c>
      <c r="U52" s="73" t="s">
        <v>254</v>
      </c>
      <c r="V52" s="171" t="s">
        <v>254</v>
      </c>
      <c r="W52" s="172" t="s">
        <v>254</v>
      </c>
      <c r="X52" s="63" t="s">
        <v>254</v>
      </c>
      <c r="Y52" s="63" t="s">
        <v>254</v>
      </c>
      <c r="Z52" s="63" t="s">
        <v>254</v>
      </c>
      <c r="AA52" s="64" t="s">
        <v>254</v>
      </c>
      <c r="AB52" s="50" t="s">
        <v>254</v>
      </c>
      <c r="AC52" s="51" t="s">
        <v>254</v>
      </c>
      <c r="AD52" s="51" t="s">
        <v>254</v>
      </c>
      <c r="AE52" s="51" t="s">
        <v>254</v>
      </c>
      <c r="AF52" s="51" t="s">
        <v>254</v>
      </c>
      <c r="AG52" s="52" t="s">
        <v>254</v>
      </c>
      <c r="AH52" s="53" t="s">
        <v>254</v>
      </c>
      <c r="AI52" s="54" t="s">
        <v>254</v>
      </c>
      <c r="AJ52" s="54" t="s">
        <v>254</v>
      </c>
      <c r="AK52" s="54" t="s">
        <v>254</v>
      </c>
      <c r="AL52" s="54" t="s">
        <v>254</v>
      </c>
    </row>
    <row r="53" spans="2:38" ht="5.25" customHeight="1" x14ac:dyDescent="0.25">
      <c r="B53" s="415"/>
      <c r="C53" s="415"/>
      <c r="D53" s="416"/>
      <c r="E53" s="420"/>
      <c r="F53" s="421"/>
      <c r="G53" s="421"/>
      <c r="H53" s="421"/>
      <c r="I53" s="422"/>
      <c r="J53" s="71" t="s">
        <v>254</v>
      </c>
      <c r="K53" s="72" t="s">
        <v>254</v>
      </c>
      <c r="L53" s="72" t="s">
        <v>254</v>
      </c>
      <c r="M53" s="72" t="s">
        <v>254</v>
      </c>
      <c r="N53" s="72" t="s">
        <v>254</v>
      </c>
      <c r="O53" s="73" t="s">
        <v>254</v>
      </c>
      <c r="P53" s="71" t="s">
        <v>254</v>
      </c>
      <c r="Q53" s="72" t="s">
        <v>254</v>
      </c>
      <c r="R53" s="72" t="s">
        <v>254</v>
      </c>
      <c r="S53" s="72" t="s">
        <v>254</v>
      </c>
      <c r="T53" s="72" t="s">
        <v>254</v>
      </c>
      <c r="U53" s="73" t="s">
        <v>254</v>
      </c>
      <c r="V53" s="171" t="s">
        <v>254</v>
      </c>
      <c r="W53" s="172" t="s">
        <v>254</v>
      </c>
      <c r="X53" s="63" t="s">
        <v>254</v>
      </c>
      <c r="Y53" s="63" t="s">
        <v>254</v>
      </c>
      <c r="Z53" s="63" t="s">
        <v>254</v>
      </c>
      <c r="AA53" s="64" t="s">
        <v>254</v>
      </c>
      <c r="AB53" s="50" t="s">
        <v>254</v>
      </c>
      <c r="AC53" s="51" t="s">
        <v>254</v>
      </c>
      <c r="AD53" s="51" t="s">
        <v>254</v>
      </c>
      <c r="AE53" s="51" t="s">
        <v>254</v>
      </c>
      <c r="AF53" s="51" t="s">
        <v>254</v>
      </c>
      <c r="AG53" s="52" t="s">
        <v>254</v>
      </c>
      <c r="AH53" s="53" t="s">
        <v>254</v>
      </c>
      <c r="AI53" s="54" t="s">
        <v>254</v>
      </c>
      <c r="AJ53" s="54" t="s">
        <v>254</v>
      </c>
      <c r="AK53" s="54" t="s">
        <v>254</v>
      </c>
      <c r="AL53" s="54" t="s">
        <v>254</v>
      </c>
    </row>
    <row r="54" spans="2:38" ht="3" hidden="1" customHeight="1" x14ac:dyDescent="0.25">
      <c r="B54" s="415"/>
      <c r="C54" s="415"/>
      <c r="D54" s="416"/>
      <c r="E54" s="420"/>
      <c r="F54" s="421"/>
      <c r="G54" s="421"/>
      <c r="H54" s="421"/>
      <c r="I54" s="422"/>
      <c r="J54" s="71" t="s">
        <v>254</v>
      </c>
      <c r="K54" s="72" t="s">
        <v>254</v>
      </c>
      <c r="L54" s="72" t="s">
        <v>254</v>
      </c>
      <c r="M54" s="72" t="s">
        <v>254</v>
      </c>
      <c r="N54" s="72" t="s">
        <v>254</v>
      </c>
      <c r="O54" s="73" t="s">
        <v>254</v>
      </c>
      <c r="P54" s="71" t="s">
        <v>254</v>
      </c>
      <c r="Q54" s="72" t="s">
        <v>254</v>
      </c>
      <c r="R54" s="72" t="s">
        <v>254</v>
      </c>
      <c r="S54" s="72" t="s">
        <v>254</v>
      </c>
      <c r="T54" s="72" t="s">
        <v>254</v>
      </c>
      <c r="U54" s="73" t="s">
        <v>254</v>
      </c>
      <c r="V54" s="171" t="s">
        <v>254</v>
      </c>
      <c r="W54" s="172" t="s">
        <v>254</v>
      </c>
      <c r="X54" s="63" t="s">
        <v>254</v>
      </c>
      <c r="Y54" s="63" t="s">
        <v>254</v>
      </c>
      <c r="Z54" s="63" t="s">
        <v>254</v>
      </c>
      <c r="AA54" s="64" t="s">
        <v>254</v>
      </c>
      <c r="AB54" s="50" t="s">
        <v>254</v>
      </c>
      <c r="AC54" s="51" t="s">
        <v>254</v>
      </c>
      <c r="AD54" s="51" t="s">
        <v>254</v>
      </c>
      <c r="AE54" s="51" t="s">
        <v>254</v>
      </c>
      <c r="AF54" s="51" t="s">
        <v>254</v>
      </c>
      <c r="AG54" s="52" t="s">
        <v>254</v>
      </c>
      <c r="AH54" s="53" t="s">
        <v>254</v>
      </c>
      <c r="AI54" s="54" t="s">
        <v>254</v>
      </c>
      <c r="AJ54" s="54" t="s">
        <v>254</v>
      </c>
      <c r="AK54" s="54" t="s">
        <v>254</v>
      </c>
      <c r="AL54" s="54" t="s">
        <v>254</v>
      </c>
    </row>
    <row r="55" spans="2:38" ht="15.75" hidden="1" x14ac:dyDescent="0.25">
      <c r="B55" s="415"/>
      <c r="C55" s="415"/>
      <c r="D55" s="416"/>
      <c r="E55" s="420"/>
      <c r="F55" s="421"/>
      <c r="G55" s="421"/>
      <c r="H55" s="421"/>
      <c r="I55" s="422"/>
      <c r="J55" s="71" t="s">
        <v>254</v>
      </c>
      <c r="K55" s="72" t="s">
        <v>254</v>
      </c>
      <c r="L55" s="72" t="s">
        <v>254</v>
      </c>
      <c r="M55" s="72" t="s">
        <v>254</v>
      </c>
      <c r="N55" s="72" t="s">
        <v>254</v>
      </c>
      <c r="O55" s="73" t="s">
        <v>254</v>
      </c>
      <c r="P55" s="71" t="s">
        <v>254</v>
      </c>
      <c r="Q55" s="72" t="s">
        <v>254</v>
      </c>
      <c r="R55" s="72" t="s">
        <v>254</v>
      </c>
      <c r="S55" s="72" t="s">
        <v>254</v>
      </c>
      <c r="T55" s="72" t="s">
        <v>254</v>
      </c>
      <c r="U55" s="73" t="s">
        <v>254</v>
      </c>
      <c r="V55" s="171" t="s">
        <v>254</v>
      </c>
      <c r="W55" s="172" t="s">
        <v>254</v>
      </c>
      <c r="X55" s="63" t="s">
        <v>254</v>
      </c>
      <c r="Y55" s="63" t="s">
        <v>254</v>
      </c>
      <c r="Z55" s="63" t="s">
        <v>254</v>
      </c>
      <c r="AA55" s="64" t="s">
        <v>254</v>
      </c>
      <c r="AB55" s="50" t="s">
        <v>254</v>
      </c>
      <c r="AC55" s="51" t="s">
        <v>254</v>
      </c>
      <c r="AD55" s="51" t="s">
        <v>254</v>
      </c>
      <c r="AE55" s="51" t="s">
        <v>254</v>
      </c>
      <c r="AF55" s="51" t="s">
        <v>254</v>
      </c>
      <c r="AG55" s="52" t="s">
        <v>254</v>
      </c>
      <c r="AH55" s="53" t="s">
        <v>254</v>
      </c>
      <c r="AI55" s="54" t="s">
        <v>254</v>
      </c>
      <c r="AJ55" s="54" t="s">
        <v>254</v>
      </c>
      <c r="AK55" s="54" t="s">
        <v>254</v>
      </c>
      <c r="AL55" s="54" t="s">
        <v>254</v>
      </c>
    </row>
    <row r="56" spans="2:38" ht="15.75" hidden="1" x14ac:dyDescent="0.25">
      <c r="B56" s="415"/>
      <c r="C56" s="415"/>
      <c r="D56" s="416"/>
      <c r="E56" s="420"/>
      <c r="F56" s="421"/>
      <c r="G56" s="421"/>
      <c r="H56" s="421"/>
      <c r="I56" s="422"/>
      <c r="J56" s="71" t="s">
        <v>254</v>
      </c>
      <c r="K56" s="72" t="s">
        <v>254</v>
      </c>
      <c r="L56" s="72" t="s">
        <v>254</v>
      </c>
      <c r="M56" s="72" t="s">
        <v>254</v>
      </c>
      <c r="N56" s="72" t="s">
        <v>254</v>
      </c>
      <c r="O56" s="73" t="s">
        <v>254</v>
      </c>
      <c r="P56" s="71" t="s">
        <v>254</v>
      </c>
      <c r="Q56" s="72" t="s">
        <v>254</v>
      </c>
      <c r="R56" s="72" t="s">
        <v>254</v>
      </c>
      <c r="S56" s="72" t="s">
        <v>254</v>
      </c>
      <c r="T56" s="72" t="s">
        <v>254</v>
      </c>
      <c r="U56" s="73" t="s">
        <v>254</v>
      </c>
      <c r="V56" s="171" t="s">
        <v>254</v>
      </c>
      <c r="W56" s="172" t="s">
        <v>254</v>
      </c>
      <c r="X56" s="63" t="s">
        <v>254</v>
      </c>
      <c r="Y56" s="63" t="s">
        <v>254</v>
      </c>
      <c r="Z56" s="63" t="s">
        <v>254</v>
      </c>
      <c r="AA56" s="64" t="s">
        <v>254</v>
      </c>
      <c r="AB56" s="50" t="s">
        <v>254</v>
      </c>
      <c r="AC56" s="51" t="s">
        <v>254</v>
      </c>
      <c r="AD56" s="51" t="s">
        <v>254</v>
      </c>
      <c r="AE56" s="51" t="s">
        <v>254</v>
      </c>
      <c r="AF56" s="51" t="s">
        <v>254</v>
      </c>
      <c r="AG56" s="52" t="s">
        <v>254</v>
      </c>
      <c r="AH56" s="53" t="s">
        <v>254</v>
      </c>
      <c r="AI56" s="54" t="s">
        <v>254</v>
      </c>
      <c r="AJ56" s="54" t="s">
        <v>254</v>
      </c>
      <c r="AK56" s="54" t="s">
        <v>254</v>
      </c>
      <c r="AL56" s="54" t="s">
        <v>254</v>
      </c>
    </row>
    <row r="57" spans="2:38" ht="16.5" thickBot="1" x14ac:dyDescent="0.3">
      <c r="B57" s="415"/>
      <c r="C57" s="415"/>
      <c r="D57" s="416"/>
      <c r="E57" s="423"/>
      <c r="F57" s="424"/>
      <c r="G57" s="424"/>
      <c r="H57" s="424"/>
      <c r="I57" s="425"/>
      <c r="J57" s="74" t="s">
        <v>254</v>
      </c>
      <c r="K57" s="75" t="s">
        <v>254</v>
      </c>
      <c r="L57" s="75" t="s">
        <v>254</v>
      </c>
      <c r="M57" s="75" t="s">
        <v>254</v>
      </c>
      <c r="N57" s="75" t="s">
        <v>254</v>
      </c>
      <c r="O57" s="76" t="s">
        <v>254</v>
      </c>
      <c r="P57" s="74" t="s">
        <v>254</v>
      </c>
      <c r="Q57" s="75" t="s">
        <v>254</v>
      </c>
      <c r="R57" s="75" t="s">
        <v>254</v>
      </c>
      <c r="S57" s="75" t="s">
        <v>254</v>
      </c>
      <c r="T57" s="75" t="s">
        <v>254</v>
      </c>
      <c r="U57" s="76" t="s">
        <v>254</v>
      </c>
      <c r="V57" s="174" t="s">
        <v>254</v>
      </c>
      <c r="W57" s="175" t="s">
        <v>254</v>
      </c>
      <c r="X57" s="66" t="s">
        <v>254</v>
      </c>
      <c r="Y57" s="66" t="s">
        <v>254</v>
      </c>
      <c r="Z57" s="66" t="s">
        <v>254</v>
      </c>
      <c r="AA57" s="67" t="s">
        <v>254</v>
      </c>
      <c r="AB57" s="55" t="s">
        <v>254</v>
      </c>
      <c r="AC57" s="56" t="s">
        <v>254</v>
      </c>
      <c r="AD57" s="56" t="s">
        <v>254</v>
      </c>
      <c r="AE57" s="56" t="s">
        <v>254</v>
      </c>
      <c r="AF57" s="56" t="s">
        <v>254</v>
      </c>
      <c r="AG57" s="57" t="s">
        <v>254</v>
      </c>
      <c r="AH57" s="53" t="s">
        <v>254</v>
      </c>
      <c r="AI57" s="54" t="s">
        <v>254</v>
      </c>
      <c r="AJ57" s="54" t="s">
        <v>254</v>
      </c>
      <c r="AK57" s="54" t="s">
        <v>254</v>
      </c>
      <c r="AL57" s="54" t="s">
        <v>254</v>
      </c>
    </row>
    <row r="58" spans="2:38" ht="15" customHeight="1" x14ac:dyDescent="0.25">
      <c r="J58" s="417" t="s">
        <v>266</v>
      </c>
      <c r="K58" s="418"/>
      <c r="L58" s="418"/>
      <c r="M58" s="418"/>
      <c r="N58" s="418"/>
      <c r="O58" s="419"/>
      <c r="P58" s="417" t="s">
        <v>267</v>
      </c>
      <c r="Q58" s="418"/>
      <c r="R58" s="418"/>
      <c r="S58" s="418"/>
      <c r="T58" s="418"/>
      <c r="U58" s="419"/>
      <c r="V58" s="417" t="s">
        <v>268</v>
      </c>
      <c r="W58" s="418"/>
      <c r="X58" s="418"/>
      <c r="Y58" s="418"/>
      <c r="Z58" s="418"/>
      <c r="AA58" s="419"/>
      <c r="AB58" s="417" t="s">
        <v>269</v>
      </c>
      <c r="AC58" s="467"/>
      <c r="AD58" s="418"/>
      <c r="AE58" s="418"/>
      <c r="AF58" s="418"/>
      <c r="AG58" s="418"/>
      <c r="AH58" s="417" t="s">
        <v>270</v>
      </c>
      <c r="AI58" s="418"/>
      <c r="AJ58" s="418"/>
      <c r="AK58" s="418"/>
      <c r="AL58" s="419"/>
    </row>
    <row r="59" spans="2:38" ht="15" customHeight="1" x14ac:dyDescent="0.25">
      <c r="J59" s="420"/>
      <c r="K59" s="421"/>
      <c r="L59" s="421"/>
      <c r="M59" s="421"/>
      <c r="N59" s="421"/>
      <c r="O59" s="422"/>
      <c r="P59" s="420"/>
      <c r="Q59" s="421"/>
      <c r="R59" s="421"/>
      <c r="S59" s="421"/>
      <c r="T59" s="421"/>
      <c r="U59" s="422"/>
      <c r="V59" s="420"/>
      <c r="W59" s="421"/>
      <c r="X59" s="421"/>
      <c r="Y59" s="421"/>
      <c r="Z59" s="421"/>
      <c r="AA59" s="422"/>
      <c r="AB59" s="420"/>
      <c r="AC59" s="421"/>
      <c r="AD59" s="421"/>
      <c r="AE59" s="421"/>
      <c r="AF59" s="421"/>
      <c r="AG59" s="421"/>
      <c r="AH59" s="436"/>
      <c r="AI59" s="449"/>
      <c r="AJ59" s="449"/>
      <c r="AK59" s="449"/>
      <c r="AL59" s="422"/>
    </row>
    <row r="60" spans="2:38" ht="15" customHeight="1" x14ac:dyDescent="0.25">
      <c r="J60" s="420"/>
      <c r="K60" s="421"/>
      <c r="L60" s="421"/>
      <c r="M60" s="421"/>
      <c r="N60" s="421"/>
      <c r="O60" s="422"/>
      <c r="P60" s="420"/>
      <c r="Q60" s="421"/>
      <c r="R60" s="421"/>
      <c r="S60" s="421"/>
      <c r="T60" s="421"/>
      <c r="U60" s="422"/>
      <c r="V60" s="420"/>
      <c r="W60" s="421"/>
      <c r="X60" s="421"/>
      <c r="Y60" s="421"/>
      <c r="Z60" s="421"/>
      <c r="AA60" s="422"/>
      <c r="AB60" s="420"/>
      <c r="AC60" s="421"/>
      <c r="AD60" s="421"/>
      <c r="AE60" s="421"/>
      <c r="AF60" s="421"/>
      <c r="AG60" s="421"/>
      <c r="AH60" s="436"/>
      <c r="AI60" s="449"/>
      <c r="AJ60" s="449"/>
      <c r="AK60" s="449"/>
      <c r="AL60" s="422"/>
    </row>
    <row r="61" spans="2:38" ht="15" customHeight="1" x14ac:dyDescent="0.25">
      <c r="J61" s="420"/>
      <c r="K61" s="421"/>
      <c r="L61" s="421"/>
      <c r="M61" s="421"/>
      <c r="N61" s="421"/>
      <c r="O61" s="422"/>
      <c r="P61" s="420"/>
      <c r="Q61" s="421"/>
      <c r="R61" s="421"/>
      <c r="S61" s="421"/>
      <c r="T61" s="421"/>
      <c r="U61" s="422"/>
      <c r="V61" s="420"/>
      <c r="W61" s="421"/>
      <c r="X61" s="421"/>
      <c r="Y61" s="421"/>
      <c r="Z61" s="421"/>
      <c r="AA61" s="422"/>
      <c r="AB61" s="420"/>
      <c r="AC61" s="421"/>
      <c r="AD61" s="421"/>
      <c r="AE61" s="421"/>
      <c r="AF61" s="421"/>
      <c r="AG61" s="421"/>
      <c r="AH61" s="420"/>
      <c r="AI61" s="449"/>
      <c r="AJ61" s="449"/>
      <c r="AK61" s="449"/>
      <c r="AL61" s="422"/>
    </row>
    <row r="62" spans="2:38" ht="15" customHeight="1" x14ac:dyDescent="0.25">
      <c r="J62" s="420"/>
      <c r="K62" s="421"/>
      <c r="L62" s="421"/>
      <c r="M62" s="421"/>
      <c r="N62" s="421"/>
      <c r="O62" s="422"/>
      <c r="P62" s="420"/>
      <c r="Q62" s="421"/>
      <c r="R62" s="421"/>
      <c r="S62" s="421"/>
      <c r="T62" s="421"/>
      <c r="U62" s="422"/>
      <c r="V62" s="420"/>
      <c r="W62" s="421"/>
      <c r="X62" s="421"/>
      <c r="Y62" s="421"/>
      <c r="Z62" s="421"/>
      <c r="AA62" s="422"/>
      <c r="AB62" s="420"/>
      <c r="AC62" s="421"/>
      <c r="AD62" s="421"/>
      <c r="AE62" s="421"/>
      <c r="AF62" s="421"/>
      <c r="AG62" s="421"/>
      <c r="AH62" s="420"/>
      <c r="AI62" s="449"/>
      <c r="AJ62" s="449"/>
      <c r="AK62" s="449"/>
      <c r="AL62" s="422"/>
    </row>
    <row r="63" spans="2:38" ht="28.5" customHeight="1" thickBot="1" x14ac:dyDescent="0.3">
      <c r="J63" s="423"/>
      <c r="K63" s="424"/>
      <c r="L63" s="424"/>
      <c r="M63" s="424"/>
      <c r="N63" s="424"/>
      <c r="O63" s="425"/>
      <c r="P63" s="423"/>
      <c r="Q63" s="424"/>
      <c r="R63" s="424"/>
      <c r="S63" s="424"/>
      <c r="T63" s="424"/>
      <c r="U63" s="425"/>
      <c r="V63" s="423"/>
      <c r="W63" s="424"/>
      <c r="X63" s="424"/>
      <c r="Y63" s="424"/>
      <c r="Z63" s="424"/>
      <c r="AA63" s="425"/>
      <c r="AB63" s="423"/>
      <c r="AC63" s="424"/>
      <c r="AD63" s="424"/>
      <c r="AE63" s="424"/>
      <c r="AF63" s="424"/>
      <c r="AG63" s="424"/>
      <c r="AH63" s="423"/>
      <c r="AI63" s="424"/>
      <c r="AJ63" s="424"/>
      <c r="AK63" s="424"/>
      <c r="AL63" s="42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1" t="s">
        <v>115</v>
      </c>
      <c r="H1" s="121" t="s">
        <v>108</v>
      </c>
    </row>
    <row r="4" spans="2:26" x14ac:dyDescent="0.25">
      <c r="B4" t="s">
        <v>271</v>
      </c>
      <c r="C4" t="s">
        <v>263</v>
      </c>
      <c r="F4" t="s">
        <v>131</v>
      </c>
      <c r="G4" s="120" t="s">
        <v>272</v>
      </c>
      <c r="H4" s="120">
        <v>0.2</v>
      </c>
      <c r="I4" s="120"/>
      <c r="K4" s="120"/>
      <c r="Q4" t="s">
        <v>273</v>
      </c>
      <c r="R4" s="120">
        <v>0.5</v>
      </c>
      <c r="S4" s="121" t="s">
        <v>168</v>
      </c>
      <c r="T4" s="120">
        <v>0.3</v>
      </c>
      <c r="U4" s="121" t="s">
        <v>183</v>
      </c>
      <c r="V4" s="120">
        <v>0.4</v>
      </c>
      <c r="W4" s="121" t="s">
        <v>186</v>
      </c>
    </row>
    <row r="5" spans="2:26" x14ac:dyDescent="0.25">
      <c r="B5" t="s">
        <v>274</v>
      </c>
      <c r="C5" t="s">
        <v>263</v>
      </c>
      <c r="F5" t="s">
        <v>138</v>
      </c>
      <c r="G5" s="120" t="s">
        <v>272</v>
      </c>
      <c r="H5" s="120">
        <v>0.2</v>
      </c>
      <c r="I5" s="120"/>
      <c r="K5" s="120"/>
      <c r="Q5" t="s">
        <v>275</v>
      </c>
      <c r="R5" s="120">
        <v>0.45</v>
      </c>
      <c r="S5" s="121" t="s">
        <v>168</v>
      </c>
      <c r="T5" s="120">
        <v>0.36</v>
      </c>
      <c r="U5" s="121" t="s">
        <v>183</v>
      </c>
      <c r="V5" s="120">
        <v>0.4</v>
      </c>
      <c r="W5" s="121" t="s">
        <v>186</v>
      </c>
    </row>
    <row r="6" spans="2:26" x14ac:dyDescent="0.25">
      <c r="B6" t="s">
        <v>276</v>
      </c>
      <c r="C6" t="s">
        <v>186</v>
      </c>
      <c r="F6" t="s">
        <v>142</v>
      </c>
      <c r="G6" s="120" t="s">
        <v>170</v>
      </c>
      <c r="H6" s="120">
        <v>0.6</v>
      </c>
      <c r="I6" s="120" t="s">
        <v>277</v>
      </c>
      <c r="K6" s="120"/>
      <c r="Q6" t="s">
        <v>278</v>
      </c>
      <c r="R6" s="120">
        <v>0.4</v>
      </c>
      <c r="S6" s="121" t="s">
        <v>168</v>
      </c>
      <c r="T6" s="120">
        <v>0.36</v>
      </c>
      <c r="U6" s="121" t="s">
        <v>183</v>
      </c>
      <c r="V6" s="120">
        <v>0.4</v>
      </c>
      <c r="W6" s="121" t="s">
        <v>186</v>
      </c>
    </row>
    <row r="7" spans="2:26" x14ac:dyDescent="0.25">
      <c r="B7" t="s">
        <v>279</v>
      </c>
      <c r="C7" t="s">
        <v>280</v>
      </c>
      <c r="G7" s="120"/>
      <c r="I7" s="120"/>
      <c r="K7" s="120"/>
      <c r="Q7" t="s">
        <v>281</v>
      </c>
      <c r="R7" s="120">
        <v>0.35</v>
      </c>
      <c r="S7" s="121" t="s">
        <v>170</v>
      </c>
      <c r="T7" s="120">
        <v>0.42</v>
      </c>
      <c r="U7" s="121" t="s">
        <v>183</v>
      </c>
      <c r="V7" s="120">
        <v>0.4</v>
      </c>
      <c r="W7" s="121" t="s">
        <v>186</v>
      </c>
    </row>
    <row r="8" spans="2:26" x14ac:dyDescent="0.25">
      <c r="B8" t="s">
        <v>282</v>
      </c>
      <c r="C8" t="s">
        <v>255</v>
      </c>
      <c r="G8" s="120"/>
      <c r="I8" s="120"/>
      <c r="K8" s="120"/>
      <c r="Q8" t="s">
        <v>283</v>
      </c>
      <c r="R8" s="120">
        <v>0.35</v>
      </c>
      <c r="S8" s="121" t="s">
        <v>170</v>
      </c>
      <c r="T8" s="120">
        <v>0.6</v>
      </c>
      <c r="U8" s="121" t="s">
        <v>183</v>
      </c>
      <c r="V8" s="120">
        <v>0.26</v>
      </c>
      <c r="W8" s="121" t="s">
        <v>186</v>
      </c>
    </row>
    <row r="9" spans="2:26" x14ac:dyDescent="0.25">
      <c r="B9" t="s">
        <v>284</v>
      </c>
      <c r="C9" t="s">
        <v>263</v>
      </c>
      <c r="G9" s="120"/>
      <c r="I9" s="120"/>
      <c r="K9" s="120"/>
      <c r="Q9" t="s">
        <v>285</v>
      </c>
      <c r="R9" s="120">
        <v>0.3</v>
      </c>
      <c r="S9" s="121" t="s">
        <v>170</v>
      </c>
      <c r="T9" s="120">
        <v>0.6</v>
      </c>
      <c r="U9" s="121" t="s">
        <v>183</v>
      </c>
      <c r="V9" s="120">
        <v>0.3</v>
      </c>
      <c r="W9" s="121" t="s">
        <v>186</v>
      </c>
    </row>
    <row r="10" spans="2:26" x14ac:dyDescent="0.25">
      <c r="B10" t="s">
        <v>286</v>
      </c>
      <c r="C10" t="s">
        <v>186</v>
      </c>
    </row>
    <row r="11" spans="2:26" x14ac:dyDescent="0.25">
      <c r="B11" t="s">
        <v>287</v>
      </c>
      <c r="C11" t="s">
        <v>186</v>
      </c>
      <c r="F11" t="s">
        <v>271</v>
      </c>
      <c r="G11" s="121" t="s">
        <v>166</v>
      </c>
      <c r="H11" s="120">
        <v>0.1</v>
      </c>
      <c r="I11" s="121" t="s">
        <v>272</v>
      </c>
      <c r="J11" s="120">
        <v>0.2</v>
      </c>
      <c r="K11" s="121" t="s">
        <v>263</v>
      </c>
    </row>
    <row r="12" spans="2:26" x14ac:dyDescent="0.25">
      <c r="B12" t="s">
        <v>288</v>
      </c>
      <c r="C12" t="s">
        <v>280</v>
      </c>
      <c r="F12" t="s">
        <v>274</v>
      </c>
      <c r="G12" s="121" t="s">
        <v>166</v>
      </c>
      <c r="H12" s="120">
        <v>0.1</v>
      </c>
      <c r="I12" s="121" t="s">
        <v>183</v>
      </c>
      <c r="J12" s="120">
        <v>0.4</v>
      </c>
      <c r="K12" s="121" t="s">
        <v>263</v>
      </c>
      <c r="Q12" t="s">
        <v>107</v>
      </c>
      <c r="R12" t="s">
        <v>289</v>
      </c>
      <c r="S12" s="121" t="s">
        <v>61</v>
      </c>
      <c r="T12" t="s">
        <v>121</v>
      </c>
      <c r="U12" s="121" t="s">
        <v>122</v>
      </c>
      <c r="V12" t="s">
        <v>127</v>
      </c>
      <c r="W12" s="121" t="s">
        <v>108</v>
      </c>
      <c r="X12" t="s">
        <v>115</v>
      </c>
      <c r="Y12" s="121" t="s">
        <v>108</v>
      </c>
      <c r="Z12" t="s">
        <v>290</v>
      </c>
    </row>
    <row r="13" spans="2:26" x14ac:dyDescent="0.25">
      <c r="B13" t="s">
        <v>291</v>
      </c>
      <c r="C13" t="s">
        <v>255</v>
      </c>
      <c r="F13" t="s">
        <v>276</v>
      </c>
      <c r="G13" s="121" t="s">
        <v>166</v>
      </c>
      <c r="H13" s="120">
        <v>0.1</v>
      </c>
      <c r="I13" s="121" t="s">
        <v>186</v>
      </c>
      <c r="J13" s="120">
        <v>0.6</v>
      </c>
      <c r="K13" s="121" t="s">
        <v>186</v>
      </c>
      <c r="Q13" t="s">
        <v>166</v>
      </c>
      <c r="R13" t="s">
        <v>272</v>
      </c>
      <c r="S13" t="s">
        <v>263</v>
      </c>
      <c r="T13" t="s">
        <v>131</v>
      </c>
      <c r="U13" t="s">
        <v>145</v>
      </c>
      <c r="V13" t="s">
        <v>166</v>
      </c>
      <c r="W13" s="119">
        <v>0.1</v>
      </c>
      <c r="X13" t="s">
        <v>272</v>
      </c>
      <c r="Y13" s="119">
        <v>0.2</v>
      </c>
      <c r="Z13" t="s">
        <v>263</v>
      </c>
    </row>
    <row r="14" spans="2:26" x14ac:dyDescent="0.25">
      <c r="B14" t="s">
        <v>292</v>
      </c>
      <c r="C14" t="s">
        <v>186</v>
      </c>
      <c r="F14" t="s">
        <v>279</v>
      </c>
      <c r="G14" s="121" t="s">
        <v>166</v>
      </c>
      <c r="H14" s="120">
        <v>0.1</v>
      </c>
      <c r="I14" s="121" t="s">
        <v>190</v>
      </c>
      <c r="J14" s="120">
        <v>0.8</v>
      </c>
      <c r="K14" s="121" t="s">
        <v>258</v>
      </c>
      <c r="Q14" t="s">
        <v>166</v>
      </c>
      <c r="R14" t="s">
        <v>183</v>
      </c>
      <c r="S14" t="s">
        <v>263</v>
      </c>
      <c r="T14" t="s">
        <v>131</v>
      </c>
      <c r="U14" t="s">
        <v>145</v>
      </c>
      <c r="V14" t="s">
        <v>166</v>
      </c>
      <c r="W14" s="119">
        <v>0.1</v>
      </c>
      <c r="X14" t="s">
        <v>183</v>
      </c>
      <c r="Y14" s="119">
        <v>0.4</v>
      </c>
      <c r="Z14" t="s">
        <v>263</v>
      </c>
    </row>
    <row r="15" spans="2:26" x14ac:dyDescent="0.25">
      <c r="B15" t="s">
        <v>293</v>
      </c>
      <c r="C15" t="s">
        <v>186</v>
      </c>
      <c r="F15" t="s">
        <v>282</v>
      </c>
      <c r="G15" s="121" t="s">
        <v>166</v>
      </c>
      <c r="H15" s="120">
        <v>0.1</v>
      </c>
      <c r="I15" s="121" t="s">
        <v>194</v>
      </c>
      <c r="J15" s="120">
        <v>1</v>
      </c>
      <c r="K15" s="121" t="s">
        <v>255</v>
      </c>
      <c r="Q15" t="s">
        <v>166</v>
      </c>
      <c r="R15" t="s">
        <v>186</v>
      </c>
      <c r="S15" t="s">
        <v>186</v>
      </c>
      <c r="T15" t="s">
        <v>131</v>
      </c>
      <c r="U15" t="s">
        <v>145</v>
      </c>
      <c r="V15" t="s">
        <v>166</v>
      </c>
      <c r="W15" s="119">
        <v>0.1</v>
      </c>
      <c r="X15" t="s">
        <v>186</v>
      </c>
      <c r="Y15" s="119">
        <v>0.6</v>
      </c>
      <c r="Z15" t="s">
        <v>186</v>
      </c>
    </row>
    <row r="16" spans="2:26" x14ac:dyDescent="0.25">
      <c r="B16" t="s">
        <v>294</v>
      </c>
      <c r="C16" t="s">
        <v>186</v>
      </c>
      <c r="F16" t="s">
        <v>284</v>
      </c>
      <c r="G16" s="121" t="s">
        <v>166</v>
      </c>
      <c r="H16" s="120">
        <v>0.2</v>
      </c>
      <c r="I16" s="121" t="s">
        <v>272</v>
      </c>
      <c r="J16" s="120">
        <v>0.2</v>
      </c>
      <c r="K16" s="121" t="s">
        <v>263</v>
      </c>
      <c r="T16" t="s">
        <v>131</v>
      </c>
      <c r="U16" t="s">
        <v>145</v>
      </c>
    </row>
    <row r="17" spans="2:21" x14ac:dyDescent="0.25">
      <c r="B17" t="s">
        <v>295</v>
      </c>
      <c r="C17" t="s">
        <v>280</v>
      </c>
      <c r="F17" t="s">
        <v>286</v>
      </c>
      <c r="G17" s="121" t="s">
        <v>166</v>
      </c>
      <c r="H17" s="120">
        <v>0.2</v>
      </c>
      <c r="I17" s="121" t="s">
        <v>183</v>
      </c>
      <c r="J17" s="120">
        <v>0.4</v>
      </c>
      <c r="K17" s="121" t="s">
        <v>263</v>
      </c>
      <c r="R17" s="120">
        <v>0.5</v>
      </c>
      <c r="S17" s="119">
        <v>0.5</v>
      </c>
      <c r="T17" t="s">
        <v>131</v>
      </c>
      <c r="U17" t="s">
        <v>145</v>
      </c>
    </row>
    <row r="18" spans="2:21" x14ac:dyDescent="0.25">
      <c r="B18" t="s">
        <v>296</v>
      </c>
      <c r="C18" t="s">
        <v>255</v>
      </c>
      <c r="F18" t="s">
        <v>287</v>
      </c>
      <c r="G18" s="121" t="s">
        <v>166</v>
      </c>
      <c r="H18" s="120">
        <v>0.2</v>
      </c>
      <c r="I18" s="121" t="s">
        <v>186</v>
      </c>
      <c r="J18" s="120">
        <v>0.6</v>
      </c>
      <c r="K18" s="121" t="s">
        <v>186</v>
      </c>
      <c r="R18" s="120">
        <v>0.45</v>
      </c>
      <c r="S18" s="119">
        <v>0.35</v>
      </c>
      <c r="T18" t="s">
        <v>131</v>
      </c>
      <c r="U18" t="s">
        <v>145</v>
      </c>
    </row>
    <row r="19" spans="2:21" x14ac:dyDescent="0.25">
      <c r="B19" t="s">
        <v>297</v>
      </c>
      <c r="C19" t="s">
        <v>186</v>
      </c>
      <c r="F19" t="s">
        <v>288</v>
      </c>
      <c r="G19" s="121" t="s">
        <v>166</v>
      </c>
      <c r="H19" s="120">
        <v>0.2</v>
      </c>
      <c r="I19" s="121" t="s">
        <v>190</v>
      </c>
      <c r="J19" s="120">
        <v>0.8</v>
      </c>
      <c r="K19" s="121" t="s">
        <v>258</v>
      </c>
      <c r="R19" s="120">
        <v>0.4</v>
      </c>
      <c r="T19" t="s">
        <v>131</v>
      </c>
      <c r="U19" t="s">
        <v>145</v>
      </c>
    </row>
    <row r="20" spans="2:21" x14ac:dyDescent="0.25">
      <c r="B20" t="s">
        <v>298</v>
      </c>
      <c r="C20" t="s">
        <v>186</v>
      </c>
      <c r="F20" t="s">
        <v>291</v>
      </c>
      <c r="G20" s="121" t="s">
        <v>166</v>
      </c>
      <c r="H20" s="120">
        <v>0.2</v>
      </c>
      <c r="I20" s="121" t="s">
        <v>194</v>
      </c>
      <c r="J20" s="120">
        <v>1</v>
      </c>
      <c r="K20" s="121" t="s">
        <v>255</v>
      </c>
      <c r="R20" s="120">
        <v>0.35</v>
      </c>
      <c r="T20" t="s">
        <v>131</v>
      </c>
      <c r="U20" t="s">
        <v>145</v>
      </c>
    </row>
    <row r="21" spans="2:21" x14ac:dyDescent="0.25">
      <c r="B21" t="s">
        <v>299</v>
      </c>
      <c r="C21" t="s">
        <v>280</v>
      </c>
      <c r="F21" t="s">
        <v>292</v>
      </c>
      <c r="G21" s="121" t="s">
        <v>168</v>
      </c>
      <c r="H21" s="120">
        <v>0.3</v>
      </c>
      <c r="I21" s="121" t="s">
        <v>272</v>
      </c>
      <c r="J21" s="120">
        <v>0.2</v>
      </c>
      <c r="K21" s="121" t="s">
        <v>263</v>
      </c>
      <c r="R21" s="120">
        <v>0.35</v>
      </c>
      <c r="T21" t="s">
        <v>131</v>
      </c>
      <c r="U21" t="s">
        <v>145</v>
      </c>
    </row>
    <row r="22" spans="2:21" x14ac:dyDescent="0.25">
      <c r="B22" t="s">
        <v>300</v>
      </c>
      <c r="C22" t="s">
        <v>280</v>
      </c>
      <c r="F22" t="s">
        <v>293</v>
      </c>
      <c r="G22" s="121" t="s">
        <v>168</v>
      </c>
      <c r="H22" s="120">
        <v>0.3</v>
      </c>
      <c r="I22" s="121" t="s">
        <v>183</v>
      </c>
      <c r="J22" s="120">
        <v>0.4</v>
      </c>
      <c r="K22" s="121" t="s">
        <v>186</v>
      </c>
      <c r="R22" s="120">
        <v>0.3</v>
      </c>
      <c r="T22" t="s">
        <v>131</v>
      </c>
      <c r="U22" t="s">
        <v>145</v>
      </c>
    </row>
    <row r="23" spans="2:21" x14ac:dyDescent="0.25">
      <c r="B23" t="s">
        <v>301</v>
      </c>
      <c r="C23" t="s">
        <v>255</v>
      </c>
      <c r="F23" t="s">
        <v>294</v>
      </c>
      <c r="G23" s="121" t="s">
        <v>168</v>
      </c>
      <c r="H23" s="120">
        <v>0.3</v>
      </c>
      <c r="I23" s="121" t="s">
        <v>186</v>
      </c>
      <c r="J23" s="120">
        <v>0.6</v>
      </c>
      <c r="K23" s="121" t="s">
        <v>186</v>
      </c>
      <c r="T23" t="s">
        <v>131</v>
      </c>
      <c r="U23" t="s">
        <v>145</v>
      </c>
    </row>
    <row r="24" spans="2:21" x14ac:dyDescent="0.25">
      <c r="B24" t="s">
        <v>302</v>
      </c>
      <c r="C24" t="s">
        <v>280</v>
      </c>
      <c r="F24" t="s">
        <v>295</v>
      </c>
      <c r="G24" s="121" t="s">
        <v>168</v>
      </c>
      <c r="H24" s="120">
        <v>0.3</v>
      </c>
      <c r="I24" s="121" t="s">
        <v>190</v>
      </c>
      <c r="J24" s="120">
        <v>0.8</v>
      </c>
      <c r="K24" s="121" t="s">
        <v>258</v>
      </c>
      <c r="T24" t="s">
        <v>131</v>
      </c>
      <c r="U24" t="s">
        <v>145</v>
      </c>
    </row>
    <row r="25" spans="2:21" x14ac:dyDescent="0.25">
      <c r="B25" t="s">
        <v>303</v>
      </c>
      <c r="C25" t="s">
        <v>280</v>
      </c>
      <c r="F25" t="s">
        <v>296</v>
      </c>
      <c r="G25" s="121" t="s">
        <v>168</v>
      </c>
      <c r="H25" s="120">
        <v>0.3</v>
      </c>
      <c r="I25" s="121" t="s">
        <v>194</v>
      </c>
      <c r="J25" s="120">
        <v>1</v>
      </c>
      <c r="K25" s="121" t="s">
        <v>255</v>
      </c>
    </row>
    <row r="26" spans="2:21" x14ac:dyDescent="0.25">
      <c r="B26" t="s">
        <v>304</v>
      </c>
      <c r="C26" t="s">
        <v>280</v>
      </c>
      <c r="F26" t="s">
        <v>297</v>
      </c>
      <c r="G26" s="121" t="s">
        <v>168</v>
      </c>
      <c r="H26" s="120">
        <v>0.4</v>
      </c>
      <c r="I26" s="121" t="s">
        <v>272</v>
      </c>
      <c r="J26" s="120">
        <v>0.2</v>
      </c>
      <c r="K26" s="121" t="s">
        <v>263</v>
      </c>
    </row>
    <row r="27" spans="2:21" x14ac:dyDescent="0.25">
      <c r="B27" t="s">
        <v>305</v>
      </c>
      <c r="C27" t="s">
        <v>280</v>
      </c>
      <c r="F27" t="s">
        <v>298</v>
      </c>
      <c r="G27" s="121" t="s">
        <v>168</v>
      </c>
      <c r="H27" s="120">
        <v>0.4</v>
      </c>
      <c r="I27" s="121" t="s">
        <v>183</v>
      </c>
      <c r="J27" s="120">
        <v>0.4</v>
      </c>
      <c r="K27" s="121" t="s">
        <v>186</v>
      </c>
    </row>
    <row r="28" spans="2:21" x14ac:dyDescent="0.25">
      <c r="B28" t="s">
        <v>306</v>
      </c>
      <c r="C28" t="s">
        <v>255</v>
      </c>
      <c r="F28" t="s">
        <v>299</v>
      </c>
      <c r="G28" s="121" t="s">
        <v>168</v>
      </c>
      <c r="H28" s="120">
        <v>0.4</v>
      </c>
      <c r="I28" s="121" t="s">
        <v>186</v>
      </c>
      <c r="J28" s="120">
        <v>0.6</v>
      </c>
      <c r="K28" s="121" t="s">
        <v>186</v>
      </c>
    </row>
    <row r="29" spans="2:21" x14ac:dyDescent="0.25">
      <c r="F29" t="s">
        <v>300</v>
      </c>
      <c r="G29" s="121" t="s">
        <v>168</v>
      </c>
      <c r="H29" s="120">
        <v>0.4</v>
      </c>
      <c r="I29" s="121" t="s">
        <v>190</v>
      </c>
      <c r="J29" s="120">
        <v>0.8</v>
      </c>
      <c r="K29" s="121" t="s">
        <v>258</v>
      </c>
    </row>
    <row r="30" spans="2:21" x14ac:dyDescent="0.25">
      <c r="F30" t="s">
        <v>301</v>
      </c>
      <c r="G30" s="121" t="s">
        <v>168</v>
      </c>
      <c r="H30" s="120">
        <v>0.4</v>
      </c>
      <c r="I30" s="121" t="s">
        <v>194</v>
      </c>
      <c r="J30" s="120">
        <v>1</v>
      </c>
      <c r="K30" s="121" t="s">
        <v>255</v>
      </c>
    </row>
    <row r="31" spans="2:21" x14ac:dyDescent="0.25">
      <c r="F31" t="s">
        <v>307</v>
      </c>
      <c r="G31" s="121" t="s">
        <v>170</v>
      </c>
      <c r="H31" s="120">
        <v>0.5</v>
      </c>
      <c r="I31" s="121" t="s">
        <v>272</v>
      </c>
      <c r="J31" s="120">
        <v>0.2</v>
      </c>
      <c r="K31" s="121" t="s">
        <v>186</v>
      </c>
    </row>
    <row r="32" spans="2:21" x14ac:dyDescent="0.25">
      <c r="F32" t="s">
        <v>308</v>
      </c>
      <c r="G32" s="121" t="s">
        <v>170</v>
      </c>
      <c r="H32" s="120">
        <v>0.5</v>
      </c>
      <c r="I32" s="121" t="s">
        <v>183</v>
      </c>
      <c r="J32" s="120">
        <v>0.4</v>
      </c>
      <c r="K32" s="121" t="s">
        <v>186</v>
      </c>
    </row>
    <row r="33" spans="6:11" x14ac:dyDescent="0.25">
      <c r="F33" t="s">
        <v>309</v>
      </c>
      <c r="G33" s="121" t="s">
        <v>170</v>
      </c>
      <c r="H33" s="120">
        <v>0.5</v>
      </c>
      <c r="I33" s="121" t="s">
        <v>186</v>
      </c>
      <c r="J33" s="120">
        <v>0.6</v>
      </c>
      <c r="K33" s="121" t="s">
        <v>186</v>
      </c>
    </row>
    <row r="34" spans="6:11" x14ac:dyDescent="0.25">
      <c r="F34" t="s">
        <v>310</v>
      </c>
      <c r="G34" s="121" t="s">
        <v>170</v>
      </c>
      <c r="H34" s="120">
        <v>0.5</v>
      </c>
      <c r="I34" s="121" t="s">
        <v>190</v>
      </c>
      <c r="J34" s="120">
        <v>0.8</v>
      </c>
      <c r="K34" s="121" t="s">
        <v>258</v>
      </c>
    </row>
    <row r="35" spans="6:11" x14ac:dyDescent="0.25">
      <c r="F35" t="s">
        <v>311</v>
      </c>
      <c r="G35" s="121" t="s">
        <v>170</v>
      </c>
      <c r="H35" s="120">
        <v>0.5</v>
      </c>
      <c r="I35" s="121" t="s">
        <v>194</v>
      </c>
      <c r="J35" s="120">
        <v>1</v>
      </c>
      <c r="K35" s="121" t="s">
        <v>255</v>
      </c>
    </row>
    <row r="37" spans="6:11" ht="45" x14ac:dyDescent="0.25">
      <c r="G37" s="122" t="s">
        <v>312</v>
      </c>
    </row>
    <row r="38" spans="6:11" ht="105" x14ac:dyDescent="0.25">
      <c r="G38" s="122" t="s">
        <v>313</v>
      </c>
    </row>
    <row r="39" spans="6:11" ht="75" x14ac:dyDescent="0.25">
      <c r="G39" s="122" t="s">
        <v>314</v>
      </c>
    </row>
    <row r="40" spans="6:11" ht="75" x14ac:dyDescent="0.25">
      <c r="G40" s="122" t="s">
        <v>315</v>
      </c>
    </row>
    <row r="41" spans="6:11" ht="75" x14ac:dyDescent="0.25">
      <c r="G41" s="122" t="s">
        <v>316</v>
      </c>
    </row>
    <row r="42" spans="6:11" ht="45" x14ac:dyDescent="0.25">
      <c r="G42" s="122" t="s">
        <v>317</v>
      </c>
    </row>
    <row r="43" spans="6:11" ht="105" x14ac:dyDescent="0.25">
      <c r="G43" s="122" t="s">
        <v>318</v>
      </c>
    </row>
    <row r="44" spans="6:11" ht="75" x14ac:dyDescent="0.25">
      <c r="G44" s="122" t="s">
        <v>319</v>
      </c>
    </row>
    <row r="45" spans="6:11" ht="75" x14ac:dyDescent="0.25">
      <c r="G45" s="122" t="s">
        <v>320</v>
      </c>
    </row>
    <row r="46" spans="6:11" ht="75" x14ac:dyDescent="0.25">
      <c r="G46" s="122" t="s">
        <v>321</v>
      </c>
    </row>
    <row r="47" spans="6:11" ht="45" x14ac:dyDescent="0.25">
      <c r="G47" s="122" t="s">
        <v>322</v>
      </c>
    </row>
    <row r="48" spans="6:11" ht="105" x14ac:dyDescent="0.25">
      <c r="G48" s="122" t="s">
        <v>323</v>
      </c>
    </row>
    <row r="49" spans="7:7" ht="75" x14ac:dyDescent="0.25">
      <c r="G49" s="122" t="s">
        <v>324</v>
      </c>
    </row>
    <row r="50" spans="7:7" ht="75" x14ac:dyDescent="0.25">
      <c r="G50" s="122" t="s">
        <v>325</v>
      </c>
    </row>
    <row r="51" spans="7:7" ht="75" x14ac:dyDescent="0.25">
      <c r="G51" s="122" t="s">
        <v>326</v>
      </c>
    </row>
    <row r="52" spans="7:7" ht="45" x14ac:dyDescent="0.25">
      <c r="G52" s="122" t="s">
        <v>327</v>
      </c>
    </row>
    <row r="53" spans="7:7" ht="105" x14ac:dyDescent="0.25">
      <c r="G53" s="122" t="s">
        <v>328</v>
      </c>
    </row>
    <row r="54" spans="7:7" ht="75" x14ac:dyDescent="0.25">
      <c r="G54" s="122" t="s">
        <v>329</v>
      </c>
    </row>
    <row r="55" spans="7:7" ht="75" x14ac:dyDescent="0.25">
      <c r="G55" s="122" t="s">
        <v>330</v>
      </c>
    </row>
    <row r="56" spans="7:7" ht="75" x14ac:dyDescent="0.25">
      <c r="G56" s="122" t="s">
        <v>331</v>
      </c>
    </row>
    <row r="57" spans="7:7" ht="45" x14ac:dyDescent="0.25">
      <c r="G57" s="122" t="s">
        <v>332</v>
      </c>
    </row>
    <row r="58" spans="7:7" ht="105" x14ac:dyDescent="0.25">
      <c r="G58" s="122" t="s">
        <v>333</v>
      </c>
    </row>
    <row r="59" spans="7:7" ht="75" x14ac:dyDescent="0.25">
      <c r="G59" s="122" t="s">
        <v>334</v>
      </c>
    </row>
    <row r="60" spans="7:7" ht="75" x14ac:dyDescent="0.25">
      <c r="G60" s="122" t="s">
        <v>335</v>
      </c>
    </row>
    <row r="61" spans="7:7" ht="75" x14ac:dyDescent="0.25">
      <c r="G61" s="122" t="s">
        <v>336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337</v>
      </c>
      <c r="C2" s="3" t="s">
        <v>338</v>
      </c>
      <c r="D2" s="3" t="s">
        <v>339</v>
      </c>
      <c r="E2" s="5" t="s">
        <v>340</v>
      </c>
      <c r="F2" s="3" t="s">
        <v>341</v>
      </c>
      <c r="G2" s="3" t="s">
        <v>342</v>
      </c>
      <c r="H2" s="3" t="s">
        <v>343</v>
      </c>
      <c r="I2" s="3" t="s">
        <v>344</v>
      </c>
      <c r="J2" s="3" t="s">
        <v>345</v>
      </c>
      <c r="K2" s="3" t="s">
        <v>346</v>
      </c>
    </row>
    <row r="3" spans="2:11" ht="30" x14ac:dyDescent="0.25">
      <c r="B3" t="s">
        <v>347</v>
      </c>
      <c r="C3" s="77" t="s">
        <v>348</v>
      </c>
      <c r="D3" s="4" t="s">
        <v>182</v>
      </c>
      <c r="E3" t="s">
        <v>131</v>
      </c>
      <c r="F3" t="s">
        <v>145</v>
      </c>
      <c r="G3" t="s">
        <v>133</v>
      </c>
      <c r="H3" t="s">
        <v>134</v>
      </c>
      <c r="I3" t="s">
        <v>135</v>
      </c>
      <c r="J3" t="s">
        <v>349</v>
      </c>
      <c r="K3" t="s">
        <v>350</v>
      </c>
    </row>
    <row r="4" spans="2:11" ht="75" x14ac:dyDescent="0.25">
      <c r="B4" s="133" t="s">
        <v>198</v>
      </c>
      <c r="C4" t="s">
        <v>351</v>
      </c>
      <c r="D4" s="4" t="s">
        <v>185</v>
      </c>
      <c r="E4" t="s">
        <v>138</v>
      </c>
      <c r="F4" t="s">
        <v>132</v>
      </c>
      <c r="G4" t="s">
        <v>352</v>
      </c>
      <c r="H4" t="s">
        <v>143</v>
      </c>
      <c r="I4" t="s">
        <v>137</v>
      </c>
      <c r="J4" t="s">
        <v>353</v>
      </c>
      <c r="K4" t="s">
        <v>136</v>
      </c>
    </row>
    <row r="5" spans="2:11" ht="60" x14ac:dyDescent="0.25">
      <c r="B5" s="133" t="s">
        <v>128</v>
      </c>
      <c r="C5" t="s">
        <v>354</v>
      </c>
      <c r="D5" s="4" t="s">
        <v>189</v>
      </c>
      <c r="E5" t="s">
        <v>142</v>
      </c>
      <c r="K5" t="s">
        <v>355</v>
      </c>
    </row>
    <row r="6" spans="2:11" ht="45" x14ac:dyDescent="0.25">
      <c r="B6" s="133" t="s">
        <v>221</v>
      </c>
      <c r="C6" t="s">
        <v>129</v>
      </c>
      <c r="D6" s="4" t="s">
        <v>193</v>
      </c>
      <c r="K6" t="s">
        <v>141</v>
      </c>
    </row>
    <row r="7" spans="2:11" ht="60" x14ac:dyDescent="0.25">
      <c r="B7" s="133" t="s">
        <v>139</v>
      </c>
      <c r="C7" t="s">
        <v>356</v>
      </c>
      <c r="D7" s="78" t="s">
        <v>197</v>
      </c>
    </row>
    <row r="8" spans="2:11" ht="30" x14ac:dyDescent="0.25">
      <c r="B8" s="133" t="s">
        <v>357</v>
      </c>
      <c r="C8" t="s">
        <v>358</v>
      </c>
      <c r="D8" s="127" t="s">
        <v>199</v>
      </c>
    </row>
    <row r="9" spans="2:11" ht="30" x14ac:dyDescent="0.25">
      <c r="B9" s="133" t="s">
        <v>359</v>
      </c>
      <c r="C9" t="s">
        <v>360</v>
      </c>
      <c r="D9" s="127" t="s">
        <v>200</v>
      </c>
    </row>
    <row r="10" spans="2:11" ht="30" x14ac:dyDescent="0.25">
      <c r="C10" t="s">
        <v>361</v>
      </c>
      <c r="D10" s="127" t="s">
        <v>201</v>
      </c>
    </row>
    <row r="11" spans="2:11" ht="30" x14ac:dyDescent="0.25">
      <c r="D11" s="127" t="s">
        <v>202</v>
      </c>
    </row>
    <row r="12" spans="2:11" ht="30" x14ac:dyDescent="0.25">
      <c r="D12" s="127" t="s">
        <v>203</v>
      </c>
    </row>
    <row r="13" spans="2:11" ht="30" x14ac:dyDescent="0.25">
      <c r="D13" s="181" t="s">
        <v>204</v>
      </c>
    </row>
    <row r="14" spans="2:11" ht="30" x14ac:dyDescent="0.25">
      <c r="D14" s="181" t="s">
        <v>205</v>
      </c>
    </row>
    <row r="15" spans="2:11" ht="30" x14ac:dyDescent="0.25">
      <c r="D15" s="181" t="s">
        <v>146</v>
      </c>
    </row>
    <row r="16" spans="2:11" ht="30" x14ac:dyDescent="0.25">
      <c r="D16" s="181" t="s">
        <v>130</v>
      </c>
    </row>
    <row r="17" spans="4:4" ht="30" x14ac:dyDescent="0.25">
      <c r="D17" s="181" t="s">
        <v>206</v>
      </c>
    </row>
    <row r="18" spans="4:4" ht="60" x14ac:dyDescent="0.25">
      <c r="D18" s="77" t="s">
        <v>362</v>
      </c>
    </row>
    <row r="19" spans="4:4" ht="60" x14ac:dyDescent="0.25">
      <c r="D19" s="77" t="s">
        <v>363</v>
      </c>
    </row>
    <row r="20" spans="4:4" ht="30" x14ac:dyDescent="0.25">
      <c r="D20" s="144" t="s">
        <v>208</v>
      </c>
    </row>
    <row r="21" spans="4:4" ht="30" x14ac:dyDescent="0.25">
      <c r="D21" s="144" t="s">
        <v>364</v>
      </c>
    </row>
    <row r="22" spans="4:4" ht="30" x14ac:dyDescent="0.25">
      <c r="D22" s="144" t="s">
        <v>140</v>
      </c>
    </row>
    <row r="23" spans="4:4" ht="30" x14ac:dyDescent="0.25">
      <c r="D23" s="144" t="s">
        <v>144</v>
      </c>
    </row>
    <row r="24" spans="4:4" ht="45" x14ac:dyDescent="0.25">
      <c r="D24" s="144" t="s">
        <v>365</v>
      </c>
    </row>
    <row r="25" spans="4:4" ht="45" x14ac:dyDescent="0.25">
      <c r="D25" s="144" t="s">
        <v>224</v>
      </c>
    </row>
    <row r="26" spans="4:4" ht="60" x14ac:dyDescent="0.25">
      <c r="D26" s="144" t="s">
        <v>225</v>
      </c>
    </row>
    <row r="27" spans="4:4" ht="45" x14ac:dyDescent="0.25">
      <c r="D27" s="144" t="s">
        <v>366</v>
      </c>
    </row>
    <row r="28" spans="4:4" ht="45" x14ac:dyDescent="0.25">
      <c r="D28" s="144" t="s">
        <v>367</v>
      </c>
    </row>
    <row r="29" spans="4:4" ht="45" x14ac:dyDescent="0.25">
      <c r="D29" s="144" t="s">
        <v>368</v>
      </c>
    </row>
    <row r="30" spans="4:4" ht="45" x14ac:dyDescent="0.25">
      <c r="D30" s="144" t="s">
        <v>369</v>
      </c>
    </row>
    <row r="31" spans="4:4" ht="45" x14ac:dyDescent="0.25">
      <c r="D31" s="144" t="s">
        <v>370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5" zoomScale="71" zoomScaleNormal="71" workbookViewId="0">
      <selection activeCell="K35" sqref="K35:K39"/>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6"/>
  </cols>
  <sheetData>
    <row r="1" spans="1:278" s="135" customFormat="1" ht="16.5" customHeight="1" x14ac:dyDescent="0.3">
      <c r="A1" s="387"/>
      <c r="B1" s="388"/>
      <c r="C1" s="388"/>
      <c r="D1" s="511" t="s">
        <v>371</v>
      </c>
      <c r="E1" s="511"/>
      <c r="F1" s="511"/>
      <c r="G1" s="511"/>
      <c r="H1" s="511"/>
      <c r="I1" s="511"/>
      <c r="J1" s="511"/>
      <c r="K1" s="511"/>
      <c r="L1" s="511"/>
      <c r="M1" s="511"/>
      <c r="N1" s="511"/>
      <c r="O1" s="511"/>
      <c r="P1" s="511"/>
      <c r="Q1" s="512"/>
      <c r="R1" s="379" t="s">
        <v>94</v>
      </c>
      <c r="S1" s="379"/>
      <c r="T1" s="379"/>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9"/>
      <c r="B2" s="390"/>
      <c r="C2" s="390"/>
      <c r="D2" s="513"/>
      <c r="E2" s="513"/>
      <c r="F2" s="513"/>
      <c r="G2" s="513"/>
      <c r="H2" s="513"/>
      <c r="I2" s="513"/>
      <c r="J2" s="513"/>
      <c r="K2" s="513"/>
      <c r="L2" s="513"/>
      <c r="M2" s="513"/>
      <c r="N2" s="513"/>
      <c r="O2" s="513"/>
      <c r="P2" s="513"/>
      <c r="Q2" s="514"/>
      <c r="R2" s="379"/>
      <c r="S2" s="379"/>
      <c r="T2" s="379"/>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85"/>
      <c r="D3" s="513"/>
      <c r="E3" s="513"/>
      <c r="F3" s="513"/>
      <c r="G3" s="513"/>
      <c r="H3" s="513"/>
      <c r="I3" s="513"/>
      <c r="J3" s="513"/>
      <c r="K3" s="513"/>
      <c r="L3" s="513"/>
      <c r="M3" s="513"/>
      <c r="N3" s="513"/>
      <c r="O3" s="513"/>
      <c r="P3" s="513"/>
      <c r="Q3" s="514"/>
      <c r="R3" s="379"/>
      <c r="S3" s="379"/>
      <c r="T3" s="379"/>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80" t="s">
        <v>95</v>
      </c>
      <c r="B4" s="381"/>
      <c r="C4" s="382"/>
      <c r="D4" s="383" t="str">
        <f>'Mapa Final'!D4</f>
        <v>Gestión financiera y presupuestal</v>
      </c>
      <c r="E4" s="384"/>
      <c r="F4" s="384"/>
      <c r="G4" s="384"/>
      <c r="H4" s="384"/>
      <c r="I4" s="384"/>
      <c r="J4" s="384"/>
      <c r="K4" s="384"/>
      <c r="L4" s="384"/>
      <c r="M4" s="384"/>
      <c r="N4" s="385"/>
      <c r="O4" s="386"/>
      <c r="P4" s="386"/>
      <c r="Q4" s="386"/>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80" t="s">
        <v>96</v>
      </c>
      <c r="B5" s="381"/>
      <c r="C5" s="382"/>
      <c r="D5" s="391"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2"/>
      <c r="F5" s="392"/>
      <c r="G5" s="392"/>
      <c r="H5" s="392"/>
      <c r="I5" s="392"/>
      <c r="J5" s="392"/>
      <c r="K5" s="392"/>
      <c r="L5" s="392"/>
      <c r="M5" s="392"/>
      <c r="N5" s="393"/>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80" t="s">
        <v>97</v>
      </c>
      <c r="B6" s="381"/>
      <c r="C6" s="382"/>
      <c r="D6" s="391" t="str">
        <f>'Mapa Final'!D6</f>
        <v>Unidad de Planeación – División de Programación Presupuestal - Unidad de Presupuesto - Divisiones de Ejecución Presupuestal, Tesorería y Contabilidad.</v>
      </c>
      <c r="E6" s="392"/>
      <c r="F6" s="392"/>
      <c r="G6" s="392"/>
      <c r="H6" s="392"/>
      <c r="I6" s="392"/>
      <c r="J6" s="392"/>
      <c r="K6" s="392"/>
      <c r="L6" s="392"/>
      <c r="M6" s="392"/>
      <c r="N6" s="393"/>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0" customFormat="1" ht="40.5" customHeight="1" thickTop="1" thickBot="1" x14ac:dyDescent="0.3">
      <c r="A7" s="506" t="s">
        <v>372</v>
      </c>
      <c r="B7" s="507"/>
      <c r="C7" s="507"/>
      <c r="D7" s="507"/>
      <c r="E7" s="507"/>
      <c r="F7" s="508"/>
      <c r="G7" s="157"/>
      <c r="H7" s="509" t="s">
        <v>373</v>
      </c>
      <c r="I7" s="509"/>
      <c r="J7" s="509"/>
      <c r="K7" s="509" t="s">
        <v>374</v>
      </c>
      <c r="L7" s="509"/>
      <c r="M7" s="509"/>
      <c r="N7" s="510" t="s">
        <v>375</v>
      </c>
      <c r="O7" s="515" t="s">
        <v>376</v>
      </c>
      <c r="P7" s="517" t="s">
        <v>377</v>
      </c>
      <c r="Q7" s="518"/>
      <c r="R7" s="517" t="s">
        <v>378</v>
      </c>
      <c r="S7" s="518"/>
      <c r="T7" s="519" t="s">
        <v>379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x14ac:dyDescent="0.3">
      <c r="A8" s="166" t="s">
        <v>15</v>
      </c>
      <c r="B8" s="166" t="s">
        <v>104</v>
      </c>
      <c r="C8" s="167" t="s">
        <v>47</v>
      </c>
      <c r="D8" s="158" t="s">
        <v>105</v>
      </c>
      <c r="E8" s="190" t="s">
        <v>51</v>
      </c>
      <c r="F8" s="190" t="s">
        <v>53</v>
      </c>
      <c r="G8" s="190" t="s">
        <v>55</v>
      </c>
      <c r="H8" s="159" t="s">
        <v>380</v>
      </c>
      <c r="I8" s="159" t="s">
        <v>337</v>
      </c>
      <c r="J8" s="159" t="s">
        <v>381</v>
      </c>
      <c r="K8" s="159" t="s">
        <v>380</v>
      </c>
      <c r="L8" s="159" t="s">
        <v>382</v>
      </c>
      <c r="M8" s="159" t="s">
        <v>381</v>
      </c>
      <c r="N8" s="510"/>
      <c r="O8" s="516"/>
      <c r="P8" s="160" t="s">
        <v>383</v>
      </c>
      <c r="Q8" s="160" t="s">
        <v>384</v>
      </c>
      <c r="R8" s="160" t="s">
        <v>385</v>
      </c>
      <c r="S8" s="160" t="s">
        <v>386</v>
      </c>
      <c r="T8" s="51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x14ac:dyDescent="0.3">
      <c r="A9" s="504"/>
      <c r="B9" s="505"/>
      <c r="C9" s="505"/>
      <c r="D9" s="505"/>
      <c r="E9" s="505"/>
      <c r="F9" s="505"/>
      <c r="G9" s="505"/>
      <c r="H9" s="505"/>
      <c r="I9" s="505"/>
      <c r="J9" s="505"/>
      <c r="K9" s="505"/>
      <c r="L9" s="505"/>
      <c r="M9" s="505"/>
      <c r="N9" s="50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x14ac:dyDescent="0.2">
      <c r="A10" s="482">
        <f>'Mapa Final'!A10</f>
        <v>1</v>
      </c>
      <c r="B10" s="468" t="str">
        <f>'Mapa Final'!B10</f>
        <v>INCUMPLIMIENTO EN OBLIGACIONES TRIBUTARIAS</v>
      </c>
      <c r="C10" s="485" t="str">
        <f>'Mapa Final'!C10</f>
        <v>Afectación Económica</v>
      </c>
      <c r="D10" s="485"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 aplicativos para el pago de impuestos.
4. Ante la compleja y cambiante legistación tributaria, la Entidad no cuenta con asesores tributarios
5. No existe profesional encargada de manera exclusiva al perfil Entidad Central de Cuentas</v>
      </c>
      <c r="E10" s="488" t="str">
        <f>'Mapa Final'!E10</f>
        <v>Recibir de las demas areas generadoras de información financiera datos errados o extemporaneos. 
Sobrecarga laboral que dificulta la actualización tributaria, el seguimiento a cronogramas y la asitencia a capacitaciones</v>
      </c>
      <c r="F10" s="488" t="str">
        <f>'Mapa Final'!F10</f>
        <v>Incumplir los calendarios tributarios por demoras en la revisión de información o fallas en los sistemas, generando sanciones pecuniarias</v>
      </c>
      <c r="G10" s="488" t="str">
        <f>'Mapa Final'!G10</f>
        <v>Ejecución y Administración de Procesos</v>
      </c>
      <c r="H10" s="491" t="str">
        <f>'Mapa Final'!I10</f>
        <v>Media</v>
      </c>
      <c r="I10" s="494" t="str">
        <f>'Mapa Final'!L10</f>
        <v>Moderado</v>
      </c>
      <c r="J10" s="473" t="str">
        <f>'Mapa Final'!N10</f>
        <v>Moderado</v>
      </c>
      <c r="K10" s="476" t="str">
        <f>'Mapa Final'!AA10</f>
        <v>Baja</v>
      </c>
      <c r="L10" s="476" t="str">
        <f>'Mapa Final'!AE10</f>
        <v>Moderado</v>
      </c>
      <c r="M10" s="479" t="str">
        <f>'Mapa Final'!AG10</f>
        <v>Moderado</v>
      </c>
      <c r="N10" s="476" t="str">
        <f>'Mapa Final'!AH10</f>
        <v>Reducir(mitigar)</v>
      </c>
      <c r="O10" s="501" t="s">
        <v>430</v>
      </c>
      <c r="P10" s="470"/>
      <c r="Q10" s="497" t="s">
        <v>387</v>
      </c>
      <c r="R10" s="500">
        <v>44197</v>
      </c>
      <c r="S10" s="500">
        <v>44286</v>
      </c>
      <c r="T10" s="501" t="s">
        <v>388</v>
      </c>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3" customFormat="1" ht="13.5" customHeight="1" x14ac:dyDescent="0.2">
      <c r="A11" s="483"/>
      <c r="B11" s="335"/>
      <c r="C11" s="486"/>
      <c r="D11" s="486"/>
      <c r="E11" s="489"/>
      <c r="F11" s="489"/>
      <c r="G11" s="489"/>
      <c r="H11" s="492"/>
      <c r="I11" s="495"/>
      <c r="J11" s="474"/>
      <c r="K11" s="477"/>
      <c r="L11" s="477"/>
      <c r="M11" s="480"/>
      <c r="N11" s="477"/>
      <c r="O11" s="502"/>
      <c r="P11" s="471"/>
      <c r="Q11" s="498"/>
      <c r="R11" s="498"/>
      <c r="S11" s="498"/>
      <c r="T11" s="502"/>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3" customFormat="1" ht="13.5" customHeight="1" x14ac:dyDescent="0.2">
      <c r="A12" s="483"/>
      <c r="B12" s="335"/>
      <c r="C12" s="486"/>
      <c r="D12" s="486"/>
      <c r="E12" s="489"/>
      <c r="F12" s="489"/>
      <c r="G12" s="489"/>
      <c r="H12" s="492"/>
      <c r="I12" s="495"/>
      <c r="J12" s="474"/>
      <c r="K12" s="477"/>
      <c r="L12" s="477"/>
      <c r="M12" s="480"/>
      <c r="N12" s="477"/>
      <c r="O12" s="502"/>
      <c r="P12" s="471"/>
      <c r="Q12" s="498"/>
      <c r="R12" s="498"/>
      <c r="S12" s="498"/>
      <c r="T12" s="502"/>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3" customFormat="1" ht="13.5" customHeight="1" x14ac:dyDescent="0.2">
      <c r="A13" s="483"/>
      <c r="B13" s="335"/>
      <c r="C13" s="486"/>
      <c r="D13" s="486"/>
      <c r="E13" s="489"/>
      <c r="F13" s="489"/>
      <c r="G13" s="489"/>
      <c r="H13" s="492"/>
      <c r="I13" s="495"/>
      <c r="J13" s="474"/>
      <c r="K13" s="477"/>
      <c r="L13" s="477"/>
      <c r="M13" s="480"/>
      <c r="N13" s="477"/>
      <c r="O13" s="502"/>
      <c r="P13" s="471"/>
      <c r="Q13" s="498"/>
      <c r="R13" s="498"/>
      <c r="S13" s="498"/>
      <c r="T13" s="502"/>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3" customFormat="1" ht="238.5" customHeight="1" thickBot="1" x14ac:dyDescent="0.25">
      <c r="A14" s="484"/>
      <c r="B14" s="469"/>
      <c r="C14" s="487"/>
      <c r="D14" s="487"/>
      <c r="E14" s="490"/>
      <c r="F14" s="490"/>
      <c r="G14" s="490"/>
      <c r="H14" s="493"/>
      <c r="I14" s="496"/>
      <c r="J14" s="475"/>
      <c r="K14" s="478"/>
      <c r="L14" s="478"/>
      <c r="M14" s="481"/>
      <c r="N14" s="478"/>
      <c r="O14" s="503"/>
      <c r="P14" s="472"/>
      <c r="Q14" s="499"/>
      <c r="R14" s="499"/>
      <c r="S14" s="499"/>
      <c r="T14" s="503"/>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3" customFormat="1" ht="15" customHeight="1" x14ac:dyDescent="0.2">
      <c r="A15" s="482">
        <f>'Mapa Final'!A16</f>
        <v>2</v>
      </c>
      <c r="B15" s="468" t="str">
        <f>'Mapa Final'!B16</f>
        <v>NO EJECUCIÓN DE LOS RECURSOS DEL (PAC).</v>
      </c>
      <c r="C15" s="485" t="str">
        <f>'Mapa Final'!C16</f>
        <v>Incumplimiento de las metas establecidas</v>
      </c>
      <c r="D15" s="485" t="str">
        <f>'Mapa Final'!D16</f>
        <v>1. Falta de coordinación entre las áreas involucradas en el proceso presupuestal.
2. Información desactualizada proveniente de terceros.
3. Falta de apropiación en los rubros presupuestales requeridos por las necesidades de las áreas de la Dirección Ejecutiva Seccional.</v>
      </c>
      <c r="E15" s="488" t="str">
        <f>'Mapa Final'!E16</f>
        <v>1- Las Partes  que intervienen en la ejecución de la cadena presupuestal no cumplen con los plazos establecidos.
2- Fallas en los aplicativos o red de los sistemas utilizados en epoca de Emergencia Sanitaria por Covid19.
3- Información incompleta o extemporánea recibida de las partes ejecutoras.
4- Alta Carga Laboral
5- Solicitud de Recursos que no se van a utilizar
Falta de planeacion.</v>
      </c>
      <c r="F15" s="488" t="str">
        <f>'Mapa Final'!F16</f>
        <v>No ejecutar los recursos asignados a la seccional.</v>
      </c>
      <c r="G15" s="488" t="str">
        <f>'Mapa Final'!G16</f>
        <v>Ejecución y Administración de Procesos</v>
      </c>
      <c r="H15" s="491" t="str">
        <f>'Mapa Final'!I16</f>
        <v>Alta</v>
      </c>
      <c r="I15" s="494" t="str">
        <f>'Mapa Final'!L16</f>
        <v>Moderado</v>
      </c>
      <c r="J15" s="473" t="str">
        <f>'Mapa Final'!N16</f>
        <v xml:space="preserve">Alto </v>
      </c>
      <c r="K15" s="476" t="str">
        <f>'Mapa Final'!AA16</f>
        <v>Media</v>
      </c>
      <c r="L15" s="476" t="str">
        <f>'Mapa Final'!AE16</f>
        <v>Moderado</v>
      </c>
      <c r="M15" s="479" t="str">
        <f>'Mapa Final'!AG16</f>
        <v>Moderado</v>
      </c>
      <c r="N15" s="476" t="str">
        <f>'Mapa Final'!AH16</f>
        <v>Reducir(mitigar)</v>
      </c>
      <c r="O15" s="501" t="s">
        <v>436</v>
      </c>
      <c r="P15" s="470"/>
      <c r="Q15" s="497" t="s">
        <v>387</v>
      </c>
      <c r="R15" s="500">
        <v>44197</v>
      </c>
      <c r="S15" s="500">
        <v>44286</v>
      </c>
      <c r="T15" s="501" t="s">
        <v>389</v>
      </c>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3" customFormat="1" ht="13.5" customHeight="1" x14ac:dyDescent="0.2">
      <c r="A16" s="483"/>
      <c r="B16" s="335"/>
      <c r="C16" s="486"/>
      <c r="D16" s="486"/>
      <c r="E16" s="489"/>
      <c r="F16" s="489"/>
      <c r="G16" s="489"/>
      <c r="H16" s="492"/>
      <c r="I16" s="495"/>
      <c r="J16" s="474"/>
      <c r="K16" s="477"/>
      <c r="L16" s="477"/>
      <c r="M16" s="480"/>
      <c r="N16" s="477"/>
      <c r="O16" s="502"/>
      <c r="P16" s="471"/>
      <c r="Q16" s="498"/>
      <c r="R16" s="498"/>
      <c r="S16" s="498"/>
      <c r="T16" s="502"/>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3" customFormat="1" ht="13.5" customHeight="1" x14ac:dyDescent="0.2">
      <c r="A17" s="483"/>
      <c r="B17" s="335"/>
      <c r="C17" s="486"/>
      <c r="D17" s="486"/>
      <c r="E17" s="489"/>
      <c r="F17" s="489"/>
      <c r="G17" s="489"/>
      <c r="H17" s="492"/>
      <c r="I17" s="495"/>
      <c r="J17" s="474"/>
      <c r="K17" s="477"/>
      <c r="L17" s="477"/>
      <c r="M17" s="480"/>
      <c r="N17" s="477"/>
      <c r="O17" s="502"/>
      <c r="P17" s="471"/>
      <c r="Q17" s="498"/>
      <c r="R17" s="498"/>
      <c r="S17" s="498"/>
      <c r="T17" s="502"/>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3" customFormat="1" ht="13.5" customHeight="1" x14ac:dyDescent="0.2">
      <c r="A18" s="483"/>
      <c r="B18" s="335"/>
      <c r="C18" s="486"/>
      <c r="D18" s="486"/>
      <c r="E18" s="489"/>
      <c r="F18" s="489"/>
      <c r="G18" s="489"/>
      <c r="H18" s="492"/>
      <c r="I18" s="495"/>
      <c r="J18" s="474"/>
      <c r="K18" s="477"/>
      <c r="L18" s="477"/>
      <c r="M18" s="480"/>
      <c r="N18" s="477"/>
      <c r="O18" s="502"/>
      <c r="P18" s="471"/>
      <c r="Q18" s="498"/>
      <c r="R18" s="498"/>
      <c r="S18" s="498"/>
      <c r="T18" s="502"/>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3" customFormat="1" ht="255.75" customHeight="1" thickBot="1" x14ac:dyDescent="0.25">
      <c r="A19" s="484"/>
      <c r="B19" s="469"/>
      <c r="C19" s="487"/>
      <c r="D19" s="487"/>
      <c r="E19" s="490"/>
      <c r="F19" s="490"/>
      <c r="G19" s="490"/>
      <c r="H19" s="493"/>
      <c r="I19" s="496"/>
      <c r="J19" s="475"/>
      <c r="K19" s="478"/>
      <c r="L19" s="478"/>
      <c r="M19" s="481"/>
      <c r="N19" s="478"/>
      <c r="O19" s="503"/>
      <c r="P19" s="472"/>
      <c r="Q19" s="499"/>
      <c r="R19" s="499"/>
      <c r="S19" s="499"/>
      <c r="T19" s="503"/>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x14ac:dyDescent="0.25">
      <c r="A20" s="482">
        <f>'Mapa Final'!A21</f>
        <v>3</v>
      </c>
      <c r="B20" s="468" t="str">
        <f>'Mapa Final'!B21</f>
        <v>BAJA EJECUCIÓN PRESUPUESTAL</v>
      </c>
      <c r="C20" s="485" t="str">
        <f>'Mapa Final'!C21</f>
        <v>Incumplimiento de las metas establecidas</v>
      </c>
      <c r="D20" s="485" t="str">
        <f>'Mapa Final'!D21</f>
        <v xml:space="preserve">1. Falta de seguimiento a la ejecución presupuestal, por parte de cada una de las unidades que son responsables de la ejecución de las partidas. 
</v>
      </c>
      <c r="E20" s="488" t="str">
        <f>'Mapa Final'!E21</f>
        <v>poco seguimiento por parte de los responsables de diferentes contratos que tiene la entidad.</v>
      </c>
      <c r="F20" s="488" t="str">
        <f>'Mapa Final'!F21</f>
        <v>Partidas presupuestales no ejecutadas por parte de las Unidades ejecutoras responsables, ocasionando desaprovechamiento de los recursos apropiados.</v>
      </c>
      <c r="G20" s="488" t="str">
        <f>'Mapa Final'!G21</f>
        <v>Ejecución y Administración de Procesos</v>
      </c>
      <c r="H20" s="491" t="str">
        <f>'Mapa Final'!I21</f>
        <v>Alta</v>
      </c>
      <c r="I20" s="494" t="str">
        <f>'Mapa Final'!L21</f>
        <v>Mayor</v>
      </c>
      <c r="J20" s="473" t="str">
        <f>'Mapa Final'!N21</f>
        <v xml:space="preserve">Alto </v>
      </c>
      <c r="K20" s="476" t="str">
        <f>'Mapa Final'!AA21</f>
        <v>Baja</v>
      </c>
      <c r="L20" s="476" t="str">
        <f>'Mapa Final'!AE21</f>
        <v>Mayor</v>
      </c>
      <c r="M20" s="479" t="str">
        <f>'Mapa Final'!AG21</f>
        <v xml:space="preserve">Alto </v>
      </c>
      <c r="N20" s="476" t="str">
        <f>'Mapa Final'!AH21</f>
        <v>Reducir(compartir)</v>
      </c>
      <c r="O20" s="501" t="s">
        <v>439</v>
      </c>
      <c r="P20" s="470"/>
      <c r="Q20" s="497" t="s">
        <v>387</v>
      </c>
      <c r="R20" s="500">
        <v>44197</v>
      </c>
      <c r="S20" s="500">
        <v>44286</v>
      </c>
      <c r="T20" s="501" t="s">
        <v>390</v>
      </c>
      <c r="U20" s="165"/>
      <c r="V20" s="165"/>
    </row>
    <row r="21" spans="1:176" x14ac:dyDescent="0.25">
      <c r="A21" s="483"/>
      <c r="B21" s="335"/>
      <c r="C21" s="486"/>
      <c r="D21" s="486"/>
      <c r="E21" s="489"/>
      <c r="F21" s="489"/>
      <c r="G21" s="489"/>
      <c r="H21" s="492"/>
      <c r="I21" s="495"/>
      <c r="J21" s="474"/>
      <c r="K21" s="477"/>
      <c r="L21" s="477"/>
      <c r="M21" s="480"/>
      <c r="N21" s="477"/>
      <c r="O21" s="502"/>
      <c r="P21" s="471"/>
      <c r="Q21" s="498"/>
      <c r="R21" s="498"/>
      <c r="S21" s="498"/>
      <c r="T21" s="502"/>
      <c r="U21" s="165"/>
      <c r="V21" s="165"/>
    </row>
    <row r="22" spans="1:176" x14ac:dyDescent="0.25">
      <c r="A22" s="483"/>
      <c r="B22" s="335"/>
      <c r="C22" s="486"/>
      <c r="D22" s="486"/>
      <c r="E22" s="489"/>
      <c r="F22" s="489"/>
      <c r="G22" s="489"/>
      <c r="H22" s="492"/>
      <c r="I22" s="495"/>
      <c r="J22" s="474"/>
      <c r="K22" s="477"/>
      <c r="L22" s="477"/>
      <c r="M22" s="480"/>
      <c r="N22" s="477"/>
      <c r="O22" s="502"/>
      <c r="P22" s="471"/>
      <c r="Q22" s="498"/>
      <c r="R22" s="498"/>
      <c r="S22" s="498"/>
      <c r="T22" s="502"/>
      <c r="U22" s="165"/>
      <c r="V22" s="165"/>
    </row>
    <row r="23" spans="1:176" x14ac:dyDescent="0.25">
      <c r="A23" s="483"/>
      <c r="B23" s="335"/>
      <c r="C23" s="486"/>
      <c r="D23" s="486"/>
      <c r="E23" s="489"/>
      <c r="F23" s="489"/>
      <c r="G23" s="489"/>
      <c r="H23" s="492"/>
      <c r="I23" s="495"/>
      <c r="J23" s="474"/>
      <c r="K23" s="477"/>
      <c r="L23" s="477"/>
      <c r="M23" s="480"/>
      <c r="N23" s="477"/>
      <c r="O23" s="502"/>
      <c r="P23" s="471"/>
      <c r="Q23" s="498"/>
      <c r="R23" s="498"/>
      <c r="S23" s="498"/>
      <c r="T23" s="502"/>
      <c r="U23" s="165"/>
      <c r="V23" s="165"/>
    </row>
    <row r="24" spans="1:176" ht="307.5" customHeight="1" thickBot="1" x14ac:dyDescent="0.3">
      <c r="A24" s="484"/>
      <c r="B24" s="469"/>
      <c r="C24" s="487"/>
      <c r="D24" s="487"/>
      <c r="E24" s="490"/>
      <c r="F24" s="490"/>
      <c r="G24" s="490"/>
      <c r="H24" s="493"/>
      <c r="I24" s="496"/>
      <c r="J24" s="475"/>
      <c r="K24" s="478"/>
      <c r="L24" s="478"/>
      <c r="M24" s="481"/>
      <c r="N24" s="478"/>
      <c r="O24" s="503"/>
      <c r="P24" s="472"/>
      <c r="Q24" s="499"/>
      <c r="R24" s="499"/>
      <c r="S24" s="499"/>
      <c r="T24" s="503"/>
      <c r="U24" s="165"/>
      <c r="V24" s="165"/>
    </row>
    <row r="25" spans="1:176" x14ac:dyDescent="0.25">
      <c r="A25" s="482">
        <f>'Mapa Final'!A24</f>
        <v>4</v>
      </c>
      <c r="B25" s="468" t="str">
        <f>'Mapa Final'!B24</f>
        <v>INCUMPLIMIENTO EN EL PAGO DE OBLIGACIONES</v>
      </c>
      <c r="C25" s="485" t="str">
        <f>'Mapa Final'!C24</f>
        <v>Afectación Económica</v>
      </c>
      <c r="D25" s="485" t="str">
        <f>'Mapa Final'!D24</f>
        <v>1. Fallas tecnológicas en la red.
2.Soportes de pago no son entregados oportunamente.
3. Limitaciones de presupuesto y PAC.
4. Radicacion extemporanea de los documentos para pago</v>
      </c>
      <c r="E25" s="488" t="str">
        <f>'Mapa Final'!E24</f>
        <v>Al no contar con los soportes completos o tener fallas tecnologicas, no se podra realizar la cadena presupuestal y no se pueda cancelar las obligaciones incurriendo en multas y sanciones</v>
      </c>
      <c r="F25" s="488" t="str">
        <f>'Mapa Final'!F24</f>
        <v>No pagar obligaciones oportunamente que se adquieren por diferentes conceptos</v>
      </c>
      <c r="G25" s="488" t="str">
        <f>'Mapa Final'!G24</f>
        <v>Ejecución y Administración de Procesos</v>
      </c>
      <c r="H25" s="491" t="str">
        <f>'Mapa Final'!I24</f>
        <v>Alta</v>
      </c>
      <c r="I25" s="494" t="str">
        <f>'Mapa Final'!L24</f>
        <v>Mayor</v>
      </c>
      <c r="J25" s="473" t="str">
        <f>'Mapa Final'!N24</f>
        <v xml:space="preserve">Alto </v>
      </c>
      <c r="K25" s="476" t="str">
        <f>'Mapa Final'!AA24</f>
        <v>Media</v>
      </c>
      <c r="L25" s="476" t="str">
        <f>'Mapa Final'!AE24</f>
        <v>Mayor</v>
      </c>
      <c r="M25" s="479" t="str">
        <f>'Mapa Final'!AG24</f>
        <v xml:space="preserve">Alto </v>
      </c>
      <c r="N25" s="476" t="str">
        <f>'Mapa Final'!AH24</f>
        <v>Evitar</v>
      </c>
      <c r="O25" s="501" t="s">
        <v>444</v>
      </c>
      <c r="P25" s="470"/>
      <c r="Q25" s="497" t="s">
        <v>387</v>
      </c>
      <c r="R25" s="500">
        <v>44197</v>
      </c>
      <c r="S25" s="500">
        <v>44286</v>
      </c>
      <c r="T25" s="501" t="s">
        <v>392</v>
      </c>
    </row>
    <row r="26" spans="1:176" x14ac:dyDescent="0.25">
      <c r="A26" s="483"/>
      <c r="B26" s="335"/>
      <c r="C26" s="486"/>
      <c r="D26" s="486"/>
      <c r="E26" s="489"/>
      <c r="F26" s="489"/>
      <c r="G26" s="489"/>
      <c r="H26" s="492"/>
      <c r="I26" s="495"/>
      <c r="J26" s="474"/>
      <c r="K26" s="477"/>
      <c r="L26" s="477"/>
      <c r="M26" s="480"/>
      <c r="N26" s="477"/>
      <c r="O26" s="502"/>
      <c r="P26" s="471"/>
      <c r="Q26" s="498"/>
      <c r="R26" s="498"/>
      <c r="S26" s="498"/>
      <c r="T26" s="502"/>
    </row>
    <row r="27" spans="1:176" x14ac:dyDescent="0.25">
      <c r="A27" s="483"/>
      <c r="B27" s="335"/>
      <c r="C27" s="486"/>
      <c r="D27" s="486"/>
      <c r="E27" s="489"/>
      <c r="F27" s="489"/>
      <c r="G27" s="489"/>
      <c r="H27" s="492"/>
      <c r="I27" s="495"/>
      <c r="J27" s="474"/>
      <c r="K27" s="477"/>
      <c r="L27" s="477"/>
      <c r="M27" s="480"/>
      <c r="N27" s="477"/>
      <c r="O27" s="502"/>
      <c r="P27" s="471"/>
      <c r="Q27" s="498"/>
      <c r="R27" s="498"/>
      <c r="S27" s="498"/>
      <c r="T27" s="502"/>
    </row>
    <row r="28" spans="1:176" x14ac:dyDescent="0.25">
      <c r="A28" s="483"/>
      <c r="B28" s="335"/>
      <c r="C28" s="486"/>
      <c r="D28" s="486"/>
      <c r="E28" s="489"/>
      <c r="F28" s="489"/>
      <c r="G28" s="489"/>
      <c r="H28" s="492"/>
      <c r="I28" s="495"/>
      <c r="J28" s="474"/>
      <c r="K28" s="477"/>
      <c r="L28" s="477"/>
      <c r="M28" s="480"/>
      <c r="N28" s="477"/>
      <c r="O28" s="502"/>
      <c r="P28" s="471"/>
      <c r="Q28" s="498"/>
      <c r="R28" s="498"/>
      <c r="S28" s="498"/>
      <c r="T28" s="502"/>
    </row>
    <row r="29" spans="1:176" ht="277.5" customHeight="1" thickBot="1" x14ac:dyDescent="0.3">
      <c r="A29" s="484"/>
      <c r="B29" s="469"/>
      <c r="C29" s="487"/>
      <c r="D29" s="487"/>
      <c r="E29" s="490"/>
      <c r="F29" s="490"/>
      <c r="G29" s="490"/>
      <c r="H29" s="493"/>
      <c r="I29" s="496"/>
      <c r="J29" s="475"/>
      <c r="K29" s="478"/>
      <c r="L29" s="478"/>
      <c r="M29" s="481"/>
      <c r="N29" s="478"/>
      <c r="O29" s="503"/>
      <c r="P29" s="472"/>
      <c r="Q29" s="499"/>
      <c r="R29" s="499"/>
      <c r="S29" s="499"/>
      <c r="T29" s="503"/>
    </row>
    <row r="30" spans="1:176" x14ac:dyDescent="0.25">
      <c r="A30" s="482">
        <f>'Mapa Final'!A28</f>
        <v>5</v>
      </c>
      <c r="B30" s="468" t="str">
        <f>'Mapa Final'!B28</f>
        <v>INCUMPLIMIENTO EN EL RESULTADO DE LOS ESTÁNDARES DE EJECUCIÓN Y PERMANENCIA DE LOS RECURSOS EN LAS CUENTAS CORRIENTES AUTORIZADAS</v>
      </c>
      <c r="C30" s="485" t="str">
        <f>'Mapa Final'!C28</f>
        <v>Incumplimiento de las metas establecidas</v>
      </c>
      <c r="D30" s="485" t="str">
        <f>'Mapa Final'!D28</f>
        <v xml:space="preserve">1.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
2. Informacion desactualizada del beneficiario del pago.
3. Inconsistencia en la información de la  cuenta bancaria, despacho y/o número del proceso, reportada en el acto administrativo. 
4. Incumplimiento en las directrices del Ministerio de Hacienda en el sentido que los pagos deben realizarse a beneficiario final por intermedio del SIIF Nación a la cuenta bancaria informada por el beneficiario y registrada por la entidad.  
</v>
      </c>
      <c r="E30" s="488" t="str">
        <f>'Mapa Final'!E28</f>
        <v xml:space="preserve">1. No actualización de información de cuentas inactivas 2. Programación de pagos con traspaso pagaduría
</v>
      </c>
      <c r="F30" s="488" t="str">
        <f>'Mapa Final'!F28</f>
        <v xml:space="preserve">Ejecución de recursos por debajo del 95% y días de permanencia de los recursos en las cuentas corrientes autorizadas por un lapso superior a 5 días promedio. </v>
      </c>
      <c r="G30" s="488" t="str">
        <f>'Mapa Final'!G28</f>
        <v>Ejecución y Administración de Procesos</v>
      </c>
      <c r="H30" s="491" t="str">
        <f>'Mapa Final'!I28</f>
        <v>Alta</v>
      </c>
      <c r="I30" s="494" t="str">
        <f>'Mapa Final'!L28</f>
        <v>Leve</v>
      </c>
      <c r="J30" s="473" t="str">
        <f>'Mapa Final'!N28</f>
        <v>Moderado</v>
      </c>
      <c r="K30" s="476" t="str">
        <f>'Mapa Final'!AA28</f>
        <v>Media</v>
      </c>
      <c r="L30" s="476" t="str">
        <f>'Mapa Final'!AE28</f>
        <v>Leve</v>
      </c>
      <c r="M30" s="479" t="str">
        <f>'Mapa Final'!AG28</f>
        <v>Moderado</v>
      </c>
      <c r="N30" s="476" t="str">
        <f>'Mapa Final'!AH28</f>
        <v>Aceptar</v>
      </c>
      <c r="O30" s="501" t="s">
        <v>445</v>
      </c>
      <c r="P30" s="470"/>
      <c r="Q30" s="497" t="s">
        <v>387</v>
      </c>
      <c r="R30" s="500">
        <v>44201</v>
      </c>
      <c r="S30" s="500">
        <v>44286</v>
      </c>
      <c r="T30" s="501" t="s">
        <v>393</v>
      </c>
    </row>
    <row r="31" spans="1:176" x14ac:dyDescent="0.25">
      <c r="A31" s="483"/>
      <c r="B31" s="335"/>
      <c r="C31" s="486"/>
      <c r="D31" s="486"/>
      <c r="E31" s="489"/>
      <c r="F31" s="489"/>
      <c r="G31" s="489"/>
      <c r="H31" s="492"/>
      <c r="I31" s="495"/>
      <c r="J31" s="474"/>
      <c r="K31" s="477"/>
      <c r="L31" s="477"/>
      <c r="M31" s="480"/>
      <c r="N31" s="477"/>
      <c r="O31" s="502"/>
      <c r="P31" s="471"/>
      <c r="Q31" s="498"/>
      <c r="R31" s="498"/>
      <c r="S31" s="498"/>
      <c r="T31" s="502"/>
    </row>
    <row r="32" spans="1:176" x14ac:dyDescent="0.25">
      <c r="A32" s="483"/>
      <c r="B32" s="335"/>
      <c r="C32" s="486"/>
      <c r="D32" s="486"/>
      <c r="E32" s="489"/>
      <c r="F32" s="489"/>
      <c r="G32" s="489"/>
      <c r="H32" s="492"/>
      <c r="I32" s="495"/>
      <c r="J32" s="474"/>
      <c r="K32" s="477"/>
      <c r="L32" s="477"/>
      <c r="M32" s="480"/>
      <c r="N32" s="477"/>
      <c r="O32" s="502"/>
      <c r="P32" s="471"/>
      <c r="Q32" s="498"/>
      <c r="R32" s="498"/>
      <c r="S32" s="498"/>
      <c r="T32" s="502"/>
    </row>
    <row r="33" spans="1:20" x14ac:dyDescent="0.25">
      <c r="A33" s="483"/>
      <c r="B33" s="335"/>
      <c r="C33" s="486"/>
      <c r="D33" s="486"/>
      <c r="E33" s="489"/>
      <c r="F33" s="489"/>
      <c r="G33" s="489"/>
      <c r="H33" s="492"/>
      <c r="I33" s="495"/>
      <c r="J33" s="474"/>
      <c r="K33" s="477"/>
      <c r="L33" s="477"/>
      <c r="M33" s="480"/>
      <c r="N33" s="477"/>
      <c r="O33" s="502"/>
      <c r="P33" s="471"/>
      <c r="Q33" s="498"/>
      <c r="R33" s="498"/>
      <c r="S33" s="498"/>
      <c r="T33" s="502"/>
    </row>
    <row r="34" spans="1:20" ht="153" customHeight="1" thickBot="1" x14ac:dyDescent="0.3">
      <c r="A34" s="484"/>
      <c r="B34" s="469"/>
      <c r="C34" s="487"/>
      <c r="D34" s="487"/>
      <c r="E34" s="490"/>
      <c r="F34" s="490"/>
      <c r="G34" s="490"/>
      <c r="H34" s="493"/>
      <c r="I34" s="496"/>
      <c r="J34" s="475"/>
      <c r="K34" s="478"/>
      <c r="L34" s="478"/>
      <c r="M34" s="481"/>
      <c r="N34" s="478"/>
      <c r="O34" s="503"/>
      <c r="P34" s="472"/>
      <c r="Q34" s="499"/>
      <c r="R34" s="499"/>
      <c r="S34" s="499"/>
      <c r="T34" s="503"/>
    </row>
    <row r="35" spans="1:20" x14ac:dyDescent="0.25">
      <c r="A35" s="482">
        <f>'Mapa Final'!A33</f>
        <v>6</v>
      </c>
      <c r="B35" s="468" t="str">
        <f>'Mapa Final'!B33</f>
        <v>CORRUPCIÓN</v>
      </c>
      <c r="C35" s="485" t="str">
        <f>'Mapa Final'!C33</f>
        <v>Reputacional(Corrupción)</v>
      </c>
      <c r="D35" s="485" t="str">
        <f>'Mapa Final'!D33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488" t="str">
        <f>'Mapa Final'!E33</f>
        <v>Carencia de transparencia, imparcialidad, moralidad y ética Judicial</v>
      </c>
      <c r="F35" s="488" t="str">
        <f>'Mapa Final'!F33</f>
        <v xml:space="preserve">Posibilidad de actos indebidos de  los servidores judiciales debido a la carencia de transparencia, imparcialidad, moralidad y ética Judicial </v>
      </c>
      <c r="G35" s="488" t="str">
        <f>'Mapa Final'!G33</f>
        <v>Fraude Interno</v>
      </c>
      <c r="H35" s="491" t="str">
        <f>'Mapa Final'!I33</f>
        <v>Alta</v>
      </c>
      <c r="I35" s="494" t="str">
        <f>'Mapa Final'!L33</f>
        <v>Mayor</v>
      </c>
      <c r="J35" s="473" t="str">
        <f>'Mapa Final'!N33</f>
        <v xml:space="preserve">Alto </v>
      </c>
      <c r="K35" s="476" t="str">
        <f>'Mapa Final'!AA33</f>
        <v>Media</v>
      </c>
      <c r="L35" s="476" t="str">
        <f>'Mapa Final'!AE33</f>
        <v>Mayor</v>
      </c>
      <c r="M35" s="479" t="str">
        <f>'Mapa Final'!AG33</f>
        <v xml:space="preserve">Alto </v>
      </c>
      <c r="N35" s="476" t="str">
        <f>'Mapa Final'!AH33</f>
        <v>Evitar</v>
      </c>
      <c r="O35" s="501" t="s">
        <v>394</v>
      </c>
      <c r="P35" s="470"/>
      <c r="Q35" s="497" t="s">
        <v>387</v>
      </c>
      <c r="R35" s="500">
        <v>44197</v>
      </c>
      <c r="S35" s="500">
        <v>44286</v>
      </c>
      <c r="T35" s="501" t="s">
        <v>395</v>
      </c>
    </row>
    <row r="36" spans="1:20" x14ac:dyDescent="0.25">
      <c r="A36" s="483"/>
      <c r="B36" s="335"/>
      <c r="C36" s="486"/>
      <c r="D36" s="486"/>
      <c r="E36" s="489"/>
      <c r="F36" s="489"/>
      <c r="G36" s="489"/>
      <c r="H36" s="492"/>
      <c r="I36" s="495"/>
      <c r="J36" s="474"/>
      <c r="K36" s="477"/>
      <c r="L36" s="477"/>
      <c r="M36" s="480"/>
      <c r="N36" s="477"/>
      <c r="O36" s="498"/>
      <c r="P36" s="471"/>
      <c r="Q36" s="498"/>
      <c r="R36" s="498"/>
      <c r="S36" s="498"/>
      <c r="T36" s="502"/>
    </row>
    <row r="37" spans="1:20" x14ac:dyDescent="0.25">
      <c r="A37" s="483"/>
      <c r="B37" s="335"/>
      <c r="C37" s="486"/>
      <c r="D37" s="486"/>
      <c r="E37" s="489"/>
      <c r="F37" s="489"/>
      <c r="G37" s="489"/>
      <c r="H37" s="492"/>
      <c r="I37" s="495"/>
      <c r="J37" s="474"/>
      <c r="K37" s="477"/>
      <c r="L37" s="477"/>
      <c r="M37" s="480"/>
      <c r="N37" s="477"/>
      <c r="O37" s="498"/>
      <c r="P37" s="471"/>
      <c r="Q37" s="498"/>
      <c r="R37" s="498"/>
      <c r="S37" s="498"/>
      <c r="T37" s="502"/>
    </row>
    <row r="38" spans="1:20" x14ac:dyDescent="0.25">
      <c r="A38" s="483"/>
      <c r="B38" s="335"/>
      <c r="C38" s="486"/>
      <c r="D38" s="486"/>
      <c r="E38" s="489"/>
      <c r="F38" s="489"/>
      <c r="G38" s="489"/>
      <c r="H38" s="492"/>
      <c r="I38" s="495"/>
      <c r="J38" s="474"/>
      <c r="K38" s="477"/>
      <c r="L38" s="477"/>
      <c r="M38" s="480"/>
      <c r="N38" s="477"/>
      <c r="O38" s="498"/>
      <c r="P38" s="471"/>
      <c r="Q38" s="498"/>
      <c r="R38" s="498"/>
      <c r="S38" s="498"/>
      <c r="T38" s="502"/>
    </row>
    <row r="39" spans="1:20" ht="278.25" customHeight="1" thickBot="1" x14ac:dyDescent="0.3">
      <c r="A39" s="484"/>
      <c r="B39" s="469"/>
      <c r="C39" s="487"/>
      <c r="D39" s="487"/>
      <c r="E39" s="490"/>
      <c r="F39" s="490"/>
      <c r="G39" s="490"/>
      <c r="H39" s="493"/>
      <c r="I39" s="496"/>
      <c r="J39" s="475"/>
      <c r="K39" s="478"/>
      <c r="L39" s="478"/>
      <c r="M39" s="481"/>
      <c r="N39" s="478"/>
      <c r="O39" s="499"/>
      <c r="P39" s="472"/>
      <c r="Q39" s="499"/>
      <c r="R39" s="499"/>
      <c r="S39" s="499"/>
      <c r="T39" s="503"/>
    </row>
    <row r="40" spans="1:20" x14ac:dyDescent="0.25">
      <c r="A40" s="482" t="e">
        <f>'Mapa Final'!#REF!</f>
        <v>#REF!</v>
      </c>
      <c r="B40" s="468" t="e">
        <f>'Mapa Final'!#REF!</f>
        <v>#REF!</v>
      </c>
      <c r="C40" s="485" t="e">
        <f>'Mapa Final'!#REF!</f>
        <v>#REF!</v>
      </c>
      <c r="D40" s="485" t="e">
        <f>'Mapa Final'!#REF!</f>
        <v>#REF!</v>
      </c>
      <c r="E40" s="488" t="e">
        <f>'Mapa Final'!#REF!</f>
        <v>#REF!</v>
      </c>
      <c r="F40" s="488" t="e">
        <f>'Mapa Final'!#REF!</f>
        <v>#REF!</v>
      </c>
      <c r="G40" s="488" t="e">
        <f>'Mapa Final'!#REF!</f>
        <v>#REF!</v>
      </c>
      <c r="H40" s="491" t="e">
        <f>'Mapa Final'!#REF!</f>
        <v>#REF!</v>
      </c>
      <c r="I40" s="494" t="e">
        <f>'Mapa Final'!#REF!</f>
        <v>#REF!</v>
      </c>
      <c r="J40" s="473" t="e">
        <f>'Mapa Final'!#REF!</f>
        <v>#REF!</v>
      </c>
      <c r="K40" s="476" t="e">
        <f>'Mapa Final'!#REF!</f>
        <v>#REF!</v>
      </c>
      <c r="L40" s="476" t="e">
        <f>'Mapa Final'!#REF!</f>
        <v>#REF!</v>
      </c>
      <c r="M40" s="479" t="e">
        <f>'Mapa Final'!#REF!</f>
        <v>#REF!</v>
      </c>
      <c r="N40" s="476" t="e">
        <f>'Mapa Final'!#REF!</f>
        <v>#REF!</v>
      </c>
      <c r="O40" s="470"/>
      <c r="P40" s="470"/>
      <c r="Q40" s="470"/>
      <c r="R40" s="500"/>
      <c r="S40" s="500"/>
      <c r="T40" s="470"/>
    </row>
    <row r="41" spans="1:20" x14ac:dyDescent="0.25">
      <c r="A41" s="483"/>
      <c r="B41" s="335"/>
      <c r="C41" s="486"/>
      <c r="D41" s="486"/>
      <c r="E41" s="489"/>
      <c r="F41" s="489"/>
      <c r="G41" s="489"/>
      <c r="H41" s="492"/>
      <c r="I41" s="495"/>
      <c r="J41" s="474"/>
      <c r="K41" s="477"/>
      <c r="L41" s="477"/>
      <c r="M41" s="480"/>
      <c r="N41" s="477"/>
      <c r="O41" s="471"/>
      <c r="P41" s="471"/>
      <c r="Q41" s="471"/>
      <c r="R41" s="498"/>
      <c r="S41" s="498"/>
      <c r="T41" s="471"/>
    </row>
    <row r="42" spans="1:20" x14ac:dyDescent="0.25">
      <c r="A42" s="483"/>
      <c r="B42" s="335"/>
      <c r="C42" s="486"/>
      <c r="D42" s="486"/>
      <c r="E42" s="489"/>
      <c r="F42" s="489"/>
      <c r="G42" s="489"/>
      <c r="H42" s="492"/>
      <c r="I42" s="495"/>
      <c r="J42" s="474"/>
      <c r="K42" s="477"/>
      <c r="L42" s="477"/>
      <c r="M42" s="480"/>
      <c r="N42" s="477"/>
      <c r="O42" s="471"/>
      <c r="P42" s="471"/>
      <c r="Q42" s="471"/>
      <c r="R42" s="498"/>
      <c r="S42" s="498"/>
      <c r="T42" s="471"/>
    </row>
    <row r="43" spans="1:20" x14ac:dyDescent="0.25">
      <c r="A43" s="483"/>
      <c r="B43" s="335"/>
      <c r="C43" s="486"/>
      <c r="D43" s="486"/>
      <c r="E43" s="489"/>
      <c r="F43" s="489"/>
      <c r="G43" s="489"/>
      <c r="H43" s="492"/>
      <c r="I43" s="495"/>
      <c r="J43" s="474"/>
      <c r="K43" s="477"/>
      <c r="L43" s="477"/>
      <c r="M43" s="480"/>
      <c r="N43" s="477"/>
      <c r="O43" s="471"/>
      <c r="P43" s="471"/>
      <c r="Q43" s="471"/>
      <c r="R43" s="498"/>
      <c r="S43" s="498"/>
      <c r="T43" s="471"/>
    </row>
    <row r="44" spans="1:20" ht="15.75" thickBot="1" x14ac:dyDescent="0.3">
      <c r="A44" s="484"/>
      <c r="B44" s="469"/>
      <c r="C44" s="487"/>
      <c r="D44" s="487"/>
      <c r="E44" s="490"/>
      <c r="F44" s="490"/>
      <c r="G44" s="490"/>
      <c r="H44" s="493"/>
      <c r="I44" s="496"/>
      <c r="J44" s="475"/>
      <c r="K44" s="478"/>
      <c r="L44" s="478"/>
      <c r="M44" s="481"/>
      <c r="N44" s="478"/>
      <c r="O44" s="472"/>
      <c r="P44" s="472"/>
      <c r="Q44" s="472"/>
      <c r="R44" s="499"/>
      <c r="S44" s="499"/>
      <c r="T44" s="472"/>
    </row>
    <row r="45" spans="1:20" x14ac:dyDescent="0.25">
      <c r="A45" s="482">
        <f>'Mapa Final'!A37</f>
        <v>7</v>
      </c>
      <c r="B45" s="468" t="str">
        <f>'Mapa Final'!B37</f>
        <v xml:space="preserve">INTERRUPCIÓN O DEMORA EN EL PROCESO DE GESTIÓN FINANCIERA Y PRESUPUESTAL </v>
      </c>
      <c r="C45" s="485" t="str">
        <f>'Mapa Final'!C37</f>
        <v>Incumplimiento de las metas establecidas</v>
      </c>
      <c r="D45" s="485" t="str">
        <f>'Mapa Final'!D37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45" s="488" t="str">
        <f>'Mapa Final'!E37</f>
        <v>Sucesos de fuerza mayor que imposibilitan el cumplimiento de las actividades asociadas al proceso</v>
      </c>
      <c r="F45" s="488" t="str">
        <f>'Mapa Final'!F37</f>
        <v>Posibilidad de afectación en la prestación oportuna de las actividades a cargo del proceso gestión financiera y presupuestal</v>
      </c>
      <c r="G45" s="488" t="str">
        <f>'Mapa Final'!G37</f>
        <v>Ejecución y Administración de Procesos</v>
      </c>
      <c r="H45" s="491" t="str">
        <f>'Mapa Final'!I37</f>
        <v>Alta</v>
      </c>
      <c r="I45" s="494" t="str">
        <f>'Mapa Final'!L37</f>
        <v>Mayor</v>
      </c>
      <c r="J45" s="473" t="str">
        <f>'Mapa Final'!N37</f>
        <v xml:space="preserve">Alto </v>
      </c>
      <c r="K45" s="476" t="str">
        <f>'Mapa Final'!AA37</f>
        <v>Media</v>
      </c>
      <c r="L45" s="476" t="str">
        <f>'Mapa Final'!AE37</f>
        <v>Mayor</v>
      </c>
      <c r="M45" s="479" t="str">
        <f>'Mapa Final'!AG37</f>
        <v xml:space="preserve">Alto </v>
      </c>
      <c r="N45" s="476" t="str">
        <f>'Mapa Final'!AH37</f>
        <v>Evitar</v>
      </c>
      <c r="O45" s="470"/>
      <c r="P45" s="470"/>
      <c r="Q45" s="470"/>
      <c r="R45" s="470"/>
      <c r="S45" s="470"/>
      <c r="T45" s="470"/>
    </row>
    <row r="46" spans="1:20" x14ac:dyDescent="0.25">
      <c r="A46" s="483"/>
      <c r="B46" s="335"/>
      <c r="C46" s="486"/>
      <c r="D46" s="486"/>
      <c r="E46" s="489"/>
      <c r="F46" s="489"/>
      <c r="G46" s="489"/>
      <c r="H46" s="492"/>
      <c r="I46" s="495"/>
      <c r="J46" s="474"/>
      <c r="K46" s="477"/>
      <c r="L46" s="477"/>
      <c r="M46" s="480"/>
      <c r="N46" s="477"/>
      <c r="O46" s="471"/>
      <c r="P46" s="471"/>
      <c r="Q46" s="471"/>
      <c r="R46" s="471"/>
      <c r="S46" s="471"/>
      <c r="T46" s="471"/>
    </row>
    <row r="47" spans="1:20" x14ac:dyDescent="0.25">
      <c r="A47" s="483"/>
      <c r="B47" s="335"/>
      <c r="C47" s="486"/>
      <c r="D47" s="486"/>
      <c r="E47" s="489"/>
      <c r="F47" s="489"/>
      <c r="G47" s="489"/>
      <c r="H47" s="492"/>
      <c r="I47" s="495"/>
      <c r="J47" s="474"/>
      <c r="K47" s="477"/>
      <c r="L47" s="477"/>
      <c r="M47" s="480"/>
      <c r="N47" s="477"/>
      <c r="O47" s="471"/>
      <c r="P47" s="471"/>
      <c r="Q47" s="471"/>
      <c r="R47" s="471"/>
      <c r="S47" s="471"/>
      <c r="T47" s="471"/>
    </row>
    <row r="48" spans="1:20" x14ac:dyDescent="0.25">
      <c r="A48" s="483"/>
      <c r="B48" s="335"/>
      <c r="C48" s="486"/>
      <c r="D48" s="486"/>
      <c r="E48" s="489"/>
      <c r="F48" s="489"/>
      <c r="G48" s="489"/>
      <c r="H48" s="492"/>
      <c r="I48" s="495"/>
      <c r="J48" s="474"/>
      <c r="K48" s="477"/>
      <c r="L48" s="477"/>
      <c r="M48" s="480"/>
      <c r="N48" s="477"/>
      <c r="O48" s="471"/>
      <c r="P48" s="471"/>
      <c r="Q48" s="471"/>
      <c r="R48" s="471"/>
      <c r="S48" s="471"/>
      <c r="T48" s="471"/>
    </row>
    <row r="49" spans="1:20" ht="15.75" thickBot="1" x14ac:dyDescent="0.3">
      <c r="A49" s="484"/>
      <c r="B49" s="469"/>
      <c r="C49" s="487"/>
      <c r="D49" s="487"/>
      <c r="E49" s="490"/>
      <c r="F49" s="490"/>
      <c r="G49" s="490"/>
      <c r="H49" s="493"/>
      <c r="I49" s="496"/>
      <c r="J49" s="475"/>
      <c r="K49" s="478"/>
      <c r="L49" s="478"/>
      <c r="M49" s="481"/>
      <c r="N49" s="478"/>
      <c r="O49" s="472"/>
      <c r="P49" s="472"/>
      <c r="Q49" s="472"/>
      <c r="R49" s="472"/>
      <c r="S49" s="472"/>
      <c r="T49" s="472"/>
    </row>
    <row r="50" spans="1:20" x14ac:dyDescent="0.25">
      <c r="A50" s="482">
        <f>'Mapa Final'!A42</f>
        <v>0</v>
      </c>
      <c r="B50" s="468" t="str">
        <f>'Mapa Final'!B42</f>
        <v>INTERRUPCIÓN O DEMORA EN EL PROCESO DE ASISTENCIA LEGAL</v>
      </c>
      <c r="C50" s="485">
        <f>'Mapa Final'!C42</f>
        <v>0</v>
      </c>
      <c r="D50" s="485">
        <f>'Mapa Final'!D42</f>
        <v>0</v>
      </c>
      <c r="E50" s="488">
        <f>'Mapa Final'!E42</f>
        <v>0</v>
      </c>
      <c r="F50" s="488">
        <f>'Mapa Final'!F42</f>
        <v>0</v>
      </c>
      <c r="G50" s="488">
        <f>'Mapa Final'!G42</f>
        <v>0</v>
      </c>
      <c r="H50" s="491" t="str">
        <f>'Mapa Final'!I42</f>
        <v>Muy Baja</v>
      </c>
      <c r="I50" s="494" t="b">
        <f>'Mapa Final'!L42</f>
        <v>0</v>
      </c>
      <c r="J50" s="473" t="e">
        <f>'Mapa Final'!N42</f>
        <v>#N/A</v>
      </c>
      <c r="K50" s="476" t="e">
        <f>'Mapa Final'!AA42</f>
        <v>#DIV/0!</v>
      </c>
      <c r="L50" s="476" t="e">
        <f>'Mapa Final'!AE42</f>
        <v>#DIV/0!</v>
      </c>
      <c r="M50" s="479" t="e">
        <f>'Mapa Final'!AG42</f>
        <v>#DIV/0!</v>
      </c>
      <c r="N50" s="476">
        <f>'Mapa Final'!AH42</f>
        <v>0</v>
      </c>
      <c r="O50" s="470"/>
      <c r="P50" s="470"/>
      <c r="Q50" s="470"/>
      <c r="R50" s="470"/>
      <c r="S50" s="470"/>
      <c r="T50" s="470"/>
    </row>
    <row r="51" spans="1:20" x14ac:dyDescent="0.25">
      <c r="A51" s="483"/>
      <c r="B51" s="335"/>
      <c r="C51" s="486"/>
      <c r="D51" s="486"/>
      <c r="E51" s="489"/>
      <c r="F51" s="489"/>
      <c r="G51" s="489"/>
      <c r="H51" s="492"/>
      <c r="I51" s="495"/>
      <c r="J51" s="474"/>
      <c r="K51" s="477"/>
      <c r="L51" s="477"/>
      <c r="M51" s="480"/>
      <c r="N51" s="477"/>
      <c r="O51" s="471"/>
      <c r="P51" s="471"/>
      <c r="Q51" s="471"/>
      <c r="R51" s="471"/>
      <c r="S51" s="471"/>
      <c r="T51" s="471"/>
    </row>
    <row r="52" spans="1:20" x14ac:dyDescent="0.25">
      <c r="A52" s="483"/>
      <c r="B52" s="335"/>
      <c r="C52" s="486"/>
      <c r="D52" s="486"/>
      <c r="E52" s="489"/>
      <c r="F52" s="489"/>
      <c r="G52" s="489"/>
      <c r="H52" s="492"/>
      <c r="I52" s="495"/>
      <c r="J52" s="474"/>
      <c r="K52" s="477"/>
      <c r="L52" s="477"/>
      <c r="M52" s="480"/>
      <c r="N52" s="477"/>
      <c r="O52" s="471"/>
      <c r="P52" s="471"/>
      <c r="Q52" s="471"/>
      <c r="R52" s="471"/>
      <c r="S52" s="471"/>
      <c r="T52" s="471"/>
    </row>
    <row r="53" spans="1:20" x14ac:dyDescent="0.25">
      <c r="A53" s="483"/>
      <c r="B53" s="335"/>
      <c r="C53" s="486"/>
      <c r="D53" s="486"/>
      <c r="E53" s="489"/>
      <c r="F53" s="489"/>
      <c r="G53" s="489"/>
      <c r="H53" s="492"/>
      <c r="I53" s="495"/>
      <c r="J53" s="474"/>
      <c r="K53" s="477"/>
      <c r="L53" s="477"/>
      <c r="M53" s="480"/>
      <c r="N53" s="477"/>
      <c r="O53" s="471"/>
      <c r="P53" s="471"/>
      <c r="Q53" s="471"/>
      <c r="R53" s="471"/>
      <c r="S53" s="471"/>
      <c r="T53" s="471"/>
    </row>
    <row r="54" spans="1:20" ht="15.75" thickBot="1" x14ac:dyDescent="0.3">
      <c r="A54" s="484"/>
      <c r="B54" s="469"/>
      <c r="C54" s="487"/>
      <c r="D54" s="487"/>
      <c r="E54" s="490"/>
      <c r="F54" s="490"/>
      <c r="G54" s="490"/>
      <c r="H54" s="493"/>
      <c r="I54" s="496"/>
      <c r="J54" s="475"/>
      <c r="K54" s="478"/>
      <c r="L54" s="478"/>
      <c r="M54" s="481"/>
      <c r="N54" s="478"/>
      <c r="O54" s="472"/>
      <c r="P54" s="472"/>
      <c r="Q54" s="472"/>
      <c r="R54" s="472"/>
      <c r="S54" s="472"/>
      <c r="T54" s="472"/>
    </row>
    <row r="55" spans="1:20" x14ac:dyDescent="0.25">
      <c r="A55" s="482" t="e">
        <f>'Mapa Final'!#REF!</f>
        <v>#REF!</v>
      </c>
      <c r="B55" s="468" t="e">
        <f>'Mapa Final'!#REF!</f>
        <v>#REF!</v>
      </c>
      <c r="C55" s="485" t="e">
        <f>'Mapa Final'!#REF!</f>
        <v>#REF!</v>
      </c>
      <c r="D55" s="485" t="e">
        <f>'Mapa Final'!#REF!</f>
        <v>#REF!</v>
      </c>
      <c r="E55" s="488" t="e">
        <f>'Mapa Final'!#REF!</f>
        <v>#REF!</v>
      </c>
      <c r="F55" s="488" t="e">
        <f>'Mapa Final'!#REF!</f>
        <v>#REF!</v>
      </c>
      <c r="G55" s="488" t="e">
        <f>'Mapa Final'!#REF!</f>
        <v>#REF!</v>
      </c>
      <c r="H55" s="491" t="e">
        <f>'Mapa Final'!#REF!</f>
        <v>#REF!</v>
      </c>
      <c r="I55" s="494" t="e">
        <f>'Mapa Final'!#REF!</f>
        <v>#REF!</v>
      </c>
      <c r="J55" s="473" t="e">
        <f>'Mapa Final'!#REF!</f>
        <v>#REF!</v>
      </c>
      <c r="K55" s="476" t="e">
        <f>'Mapa Final'!#REF!</f>
        <v>#REF!</v>
      </c>
      <c r="L55" s="476" t="e">
        <f>'Mapa Final'!#REF!</f>
        <v>#REF!</v>
      </c>
      <c r="M55" s="479" t="e">
        <f>'Mapa Final'!#REF!</f>
        <v>#REF!</v>
      </c>
      <c r="N55" s="476" t="e">
        <f>'Mapa Final'!#REF!</f>
        <v>#REF!</v>
      </c>
      <c r="O55" s="470"/>
      <c r="P55" s="470"/>
      <c r="Q55" s="470"/>
      <c r="R55" s="470"/>
      <c r="S55" s="470"/>
      <c r="T55" s="470"/>
    </row>
    <row r="56" spans="1:20" x14ac:dyDescent="0.25">
      <c r="A56" s="483"/>
      <c r="B56" s="335"/>
      <c r="C56" s="486"/>
      <c r="D56" s="486"/>
      <c r="E56" s="489"/>
      <c r="F56" s="489"/>
      <c r="G56" s="489"/>
      <c r="H56" s="492"/>
      <c r="I56" s="495"/>
      <c r="J56" s="474"/>
      <c r="K56" s="477"/>
      <c r="L56" s="477"/>
      <c r="M56" s="480"/>
      <c r="N56" s="477"/>
      <c r="O56" s="471"/>
      <c r="P56" s="471"/>
      <c r="Q56" s="471"/>
      <c r="R56" s="471"/>
      <c r="S56" s="471"/>
      <c r="T56" s="471"/>
    </row>
    <row r="57" spans="1:20" x14ac:dyDescent="0.25">
      <c r="A57" s="483"/>
      <c r="B57" s="335"/>
      <c r="C57" s="486"/>
      <c r="D57" s="486"/>
      <c r="E57" s="489"/>
      <c r="F57" s="489"/>
      <c r="G57" s="489"/>
      <c r="H57" s="492"/>
      <c r="I57" s="495"/>
      <c r="J57" s="474"/>
      <c r="K57" s="477"/>
      <c r="L57" s="477"/>
      <c r="M57" s="480"/>
      <c r="N57" s="477"/>
      <c r="O57" s="471"/>
      <c r="P57" s="471"/>
      <c r="Q57" s="471"/>
      <c r="R57" s="471"/>
      <c r="S57" s="471"/>
      <c r="T57" s="471"/>
    </row>
    <row r="58" spans="1:20" x14ac:dyDescent="0.25">
      <c r="A58" s="483"/>
      <c r="B58" s="335"/>
      <c r="C58" s="486"/>
      <c r="D58" s="486"/>
      <c r="E58" s="489"/>
      <c r="F58" s="489"/>
      <c r="G58" s="489"/>
      <c r="H58" s="492"/>
      <c r="I58" s="495"/>
      <c r="J58" s="474"/>
      <c r="K58" s="477"/>
      <c r="L58" s="477"/>
      <c r="M58" s="480"/>
      <c r="N58" s="477"/>
      <c r="O58" s="471"/>
      <c r="P58" s="471"/>
      <c r="Q58" s="471"/>
      <c r="R58" s="471"/>
      <c r="S58" s="471"/>
      <c r="T58" s="471"/>
    </row>
    <row r="59" spans="1:20" ht="15.75" thickBot="1" x14ac:dyDescent="0.3">
      <c r="A59" s="484"/>
      <c r="B59" s="469"/>
      <c r="C59" s="487"/>
      <c r="D59" s="487"/>
      <c r="E59" s="490"/>
      <c r="F59" s="490"/>
      <c r="G59" s="490"/>
      <c r="H59" s="493"/>
      <c r="I59" s="496"/>
      <c r="J59" s="475"/>
      <c r="K59" s="478"/>
      <c r="L59" s="478"/>
      <c r="M59" s="481"/>
      <c r="N59" s="478"/>
      <c r="O59" s="472"/>
      <c r="P59" s="472"/>
      <c r="Q59" s="472"/>
      <c r="R59" s="472"/>
      <c r="S59" s="472"/>
      <c r="T59" s="47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F35" sqref="F35:F39"/>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6"/>
  </cols>
  <sheetData>
    <row r="1" spans="1:278" s="135" customFormat="1" ht="16.5" customHeight="1" x14ac:dyDescent="0.3">
      <c r="A1" s="387"/>
      <c r="B1" s="388"/>
      <c r="C1" s="388"/>
      <c r="D1" s="511" t="s">
        <v>396</v>
      </c>
      <c r="E1" s="511"/>
      <c r="F1" s="511"/>
      <c r="G1" s="511"/>
      <c r="H1" s="511"/>
      <c r="I1" s="511"/>
      <c r="J1" s="511"/>
      <c r="K1" s="511"/>
      <c r="L1" s="511"/>
      <c r="M1" s="511"/>
      <c r="N1" s="511"/>
      <c r="O1" s="511"/>
      <c r="P1" s="511"/>
      <c r="Q1" s="512"/>
      <c r="R1" s="379" t="s">
        <v>94</v>
      </c>
      <c r="S1" s="379"/>
      <c r="T1" s="379"/>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9"/>
      <c r="B2" s="390"/>
      <c r="C2" s="390"/>
      <c r="D2" s="513"/>
      <c r="E2" s="513"/>
      <c r="F2" s="513"/>
      <c r="G2" s="513"/>
      <c r="H2" s="513"/>
      <c r="I2" s="513"/>
      <c r="J2" s="513"/>
      <c r="K2" s="513"/>
      <c r="L2" s="513"/>
      <c r="M2" s="513"/>
      <c r="N2" s="513"/>
      <c r="O2" s="513"/>
      <c r="P2" s="513"/>
      <c r="Q2" s="514"/>
      <c r="R2" s="379"/>
      <c r="S2" s="379"/>
      <c r="T2" s="379"/>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85"/>
      <c r="D3" s="513"/>
      <c r="E3" s="513"/>
      <c r="F3" s="513"/>
      <c r="G3" s="513"/>
      <c r="H3" s="513"/>
      <c r="I3" s="513"/>
      <c r="J3" s="513"/>
      <c r="K3" s="513"/>
      <c r="L3" s="513"/>
      <c r="M3" s="513"/>
      <c r="N3" s="513"/>
      <c r="O3" s="513"/>
      <c r="P3" s="513"/>
      <c r="Q3" s="514"/>
      <c r="R3" s="379"/>
      <c r="S3" s="379"/>
      <c r="T3" s="379"/>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80" t="s">
        <v>95</v>
      </c>
      <c r="B4" s="381"/>
      <c r="C4" s="382"/>
      <c r="D4" s="383" t="str">
        <f>'Mapa Final'!D4</f>
        <v>Gestión financiera y presupuestal</v>
      </c>
      <c r="E4" s="384"/>
      <c r="F4" s="384"/>
      <c r="G4" s="384"/>
      <c r="H4" s="384"/>
      <c r="I4" s="384"/>
      <c r="J4" s="384"/>
      <c r="K4" s="384"/>
      <c r="L4" s="384"/>
      <c r="M4" s="384"/>
      <c r="N4" s="385"/>
      <c r="O4" s="386"/>
      <c r="P4" s="386"/>
      <c r="Q4" s="386"/>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80" t="s">
        <v>96</v>
      </c>
      <c r="B5" s="381"/>
      <c r="C5" s="382"/>
      <c r="D5" s="391"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2"/>
      <c r="F5" s="392"/>
      <c r="G5" s="392"/>
      <c r="H5" s="392"/>
      <c r="I5" s="392"/>
      <c r="J5" s="392"/>
      <c r="K5" s="392"/>
      <c r="L5" s="392"/>
      <c r="M5" s="392"/>
      <c r="N5" s="393"/>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80" t="s">
        <v>97</v>
      </c>
      <c r="B6" s="381"/>
      <c r="C6" s="382"/>
      <c r="D6" s="391" t="str">
        <f>'Mapa Final'!D6</f>
        <v>Unidad de Planeación – División de Programación Presupuestal - Unidad de Presupuesto - Divisiones de Ejecución Presupuestal, Tesorería y Contabilidad.</v>
      </c>
      <c r="E6" s="392"/>
      <c r="F6" s="392"/>
      <c r="G6" s="392"/>
      <c r="H6" s="392"/>
      <c r="I6" s="392"/>
      <c r="J6" s="392"/>
      <c r="K6" s="392"/>
      <c r="L6" s="392"/>
      <c r="M6" s="392"/>
      <c r="N6" s="393"/>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0" customFormat="1" ht="46.5" customHeight="1" thickTop="1" thickBot="1" x14ac:dyDescent="0.3">
      <c r="A7" s="506" t="s">
        <v>372</v>
      </c>
      <c r="B7" s="507"/>
      <c r="C7" s="507"/>
      <c r="D7" s="507"/>
      <c r="E7" s="507"/>
      <c r="F7" s="508"/>
      <c r="G7" s="157"/>
      <c r="H7" s="509" t="s">
        <v>373</v>
      </c>
      <c r="I7" s="509"/>
      <c r="J7" s="509"/>
      <c r="K7" s="509" t="s">
        <v>374</v>
      </c>
      <c r="L7" s="509"/>
      <c r="M7" s="509"/>
      <c r="N7" s="510" t="s">
        <v>375</v>
      </c>
      <c r="O7" s="515" t="s">
        <v>376</v>
      </c>
      <c r="P7" s="517" t="s">
        <v>377</v>
      </c>
      <c r="Q7" s="518"/>
      <c r="R7" s="517" t="s">
        <v>378</v>
      </c>
      <c r="S7" s="518"/>
      <c r="T7" s="519" t="s">
        <v>397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x14ac:dyDescent="0.3">
      <c r="A8" s="166" t="s">
        <v>15</v>
      </c>
      <c r="B8" s="166" t="s">
        <v>104</v>
      </c>
      <c r="C8" s="167" t="s">
        <v>47</v>
      </c>
      <c r="D8" s="158" t="s">
        <v>105</v>
      </c>
      <c r="E8" s="190" t="s">
        <v>51</v>
      </c>
      <c r="F8" s="190" t="s">
        <v>53</v>
      </c>
      <c r="G8" s="190" t="s">
        <v>55</v>
      </c>
      <c r="H8" s="159" t="s">
        <v>380</v>
      </c>
      <c r="I8" s="159" t="s">
        <v>337</v>
      </c>
      <c r="J8" s="159" t="s">
        <v>381</v>
      </c>
      <c r="K8" s="159" t="s">
        <v>380</v>
      </c>
      <c r="L8" s="159" t="s">
        <v>382</v>
      </c>
      <c r="M8" s="159" t="s">
        <v>381</v>
      </c>
      <c r="N8" s="510"/>
      <c r="O8" s="516"/>
      <c r="P8" s="160" t="s">
        <v>383</v>
      </c>
      <c r="Q8" s="160" t="s">
        <v>384</v>
      </c>
      <c r="R8" s="160" t="s">
        <v>385</v>
      </c>
      <c r="S8" s="160" t="s">
        <v>386</v>
      </c>
      <c r="T8" s="51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x14ac:dyDescent="0.3">
      <c r="A9" s="504"/>
      <c r="B9" s="505"/>
      <c r="C9" s="505"/>
      <c r="D9" s="505"/>
      <c r="E9" s="505"/>
      <c r="F9" s="505"/>
      <c r="G9" s="505"/>
      <c r="H9" s="505"/>
      <c r="I9" s="505"/>
      <c r="J9" s="505"/>
      <c r="K9" s="505"/>
      <c r="L9" s="505"/>
      <c r="M9" s="505"/>
      <c r="N9" s="50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x14ac:dyDescent="0.2">
      <c r="A10" s="482">
        <f>'Mapa Final'!A10</f>
        <v>1</v>
      </c>
      <c r="B10" s="468" t="str">
        <f>'Mapa Final'!B10</f>
        <v>INCUMPLIMIENTO EN OBLIGACIONES TRIBUTARIAS</v>
      </c>
      <c r="C10" s="485" t="str">
        <f>'Mapa Final'!C10</f>
        <v>Afectación Económica</v>
      </c>
      <c r="D10" s="485"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 aplicativos para el pago de impuestos.
4. Ante la compleja y cambiante legistación tributaria, la Entidad no cuenta con asesores tributarios
5. No existe profesional encargada de manera exclusiva al perfil Entidad Central de Cuentas</v>
      </c>
      <c r="E10" s="488" t="str">
        <f>'Mapa Final'!E10</f>
        <v>Recibir de las demas areas generadoras de información financiera datos errados o extemporaneos. 
Sobrecarga laboral que dificulta la actualización tributaria, el seguimiento a cronogramas y la asitencia a capacitaciones</v>
      </c>
      <c r="F10" s="488" t="str">
        <f>'Mapa Final'!F10</f>
        <v>Incumplir los calendarios tributarios por demoras en la revisión de información o fallas en los sistemas, generando sanciones pecuniarias</v>
      </c>
      <c r="G10" s="488" t="str">
        <f>'Mapa Final'!G10</f>
        <v>Ejecución y Administración de Procesos</v>
      </c>
      <c r="H10" s="491" t="str">
        <f>'Mapa Final'!I10</f>
        <v>Media</v>
      </c>
      <c r="I10" s="494" t="str">
        <f>'Mapa Final'!L10</f>
        <v>Moderado</v>
      </c>
      <c r="J10" s="473" t="str">
        <f>'Mapa Final'!N10</f>
        <v>Moderado</v>
      </c>
      <c r="K10" s="476" t="str">
        <f>'Mapa Final'!AA10</f>
        <v>Baja</v>
      </c>
      <c r="L10" s="476" t="str">
        <f>'Mapa Final'!AE10</f>
        <v>Moderado</v>
      </c>
      <c r="M10" s="479" t="str">
        <f>'Mapa Final'!AG10</f>
        <v>Moderado</v>
      </c>
      <c r="N10" s="476" t="str">
        <f>'Mapa Final'!AH10</f>
        <v>Reducir(mitigar)</v>
      </c>
      <c r="O10" s="501" t="s">
        <v>398</v>
      </c>
      <c r="P10" s="470"/>
      <c r="Q10" s="497" t="s">
        <v>387</v>
      </c>
      <c r="R10" s="500">
        <v>44287</v>
      </c>
      <c r="S10" s="500">
        <v>44377</v>
      </c>
      <c r="T10" s="501" t="s">
        <v>399</v>
      </c>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3" customFormat="1" ht="13.5" customHeight="1" x14ac:dyDescent="0.2">
      <c r="A11" s="483"/>
      <c r="B11" s="520"/>
      <c r="C11" s="486"/>
      <c r="D11" s="486"/>
      <c r="E11" s="489"/>
      <c r="F11" s="489"/>
      <c r="G11" s="489"/>
      <c r="H11" s="492"/>
      <c r="I11" s="495"/>
      <c r="J11" s="474"/>
      <c r="K11" s="477"/>
      <c r="L11" s="477"/>
      <c r="M11" s="480"/>
      <c r="N11" s="477"/>
      <c r="O11" s="498"/>
      <c r="P11" s="471"/>
      <c r="Q11" s="498"/>
      <c r="R11" s="498"/>
      <c r="S11" s="498"/>
      <c r="T11" s="502"/>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3" customFormat="1" ht="13.5" customHeight="1" x14ac:dyDescent="0.2">
      <c r="A12" s="483"/>
      <c r="B12" s="520"/>
      <c r="C12" s="486"/>
      <c r="D12" s="486"/>
      <c r="E12" s="489"/>
      <c r="F12" s="489"/>
      <c r="G12" s="489"/>
      <c r="H12" s="492"/>
      <c r="I12" s="495"/>
      <c r="J12" s="474"/>
      <c r="K12" s="477"/>
      <c r="L12" s="477"/>
      <c r="M12" s="480"/>
      <c r="N12" s="477"/>
      <c r="O12" s="498"/>
      <c r="P12" s="471"/>
      <c r="Q12" s="498"/>
      <c r="R12" s="498"/>
      <c r="S12" s="498"/>
      <c r="T12" s="502"/>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3" customFormat="1" ht="13.5" customHeight="1" x14ac:dyDescent="0.2">
      <c r="A13" s="483"/>
      <c r="B13" s="520"/>
      <c r="C13" s="486"/>
      <c r="D13" s="486"/>
      <c r="E13" s="489"/>
      <c r="F13" s="489"/>
      <c r="G13" s="489"/>
      <c r="H13" s="492"/>
      <c r="I13" s="495"/>
      <c r="J13" s="474"/>
      <c r="K13" s="477"/>
      <c r="L13" s="477"/>
      <c r="M13" s="480"/>
      <c r="N13" s="477"/>
      <c r="O13" s="498"/>
      <c r="P13" s="471"/>
      <c r="Q13" s="498"/>
      <c r="R13" s="498"/>
      <c r="S13" s="498"/>
      <c r="T13" s="502"/>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3" customFormat="1" ht="238.5" customHeight="1" thickBot="1" x14ac:dyDescent="0.25">
      <c r="A14" s="484"/>
      <c r="B14" s="521"/>
      <c r="C14" s="487"/>
      <c r="D14" s="487"/>
      <c r="E14" s="490"/>
      <c r="F14" s="490"/>
      <c r="G14" s="490"/>
      <c r="H14" s="493"/>
      <c r="I14" s="496"/>
      <c r="J14" s="475"/>
      <c r="K14" s="478"/>
      <c r="L14" s="478"/>
      <c r="M14" s="481"/>
      <c r="N14" s="478"/>
      <c r="O14" s="499"/>
      <c r="P14" s="472"/>
      <c r="Q14" s="499"/>
      <c r="R14" s="499"/>
      <c r="S14" s="499"/>
      <c r="T14" s="503"/>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3" customFormat="1" ht="15" customHeight="1" x14ac:dyDescent="0.2">
      <c r="A15" s="482">
        <f>'Mapa Final'!A16</f>
        <v>2</v>
      </c>
      <c r="B15" s="468" t="str">
        <f>'Mapa Final'!B16</f>
        <v>NO EJECUCIÓN DE LOS RECURSOS DEL (PAC).</v>
      </c>
      <c r="C15" s="485" t="str">
        <f>'Mapa Final'!C16</f>
        <v>Incumplimiento de las metas establecidas</v>
      </c>
      <c r="D15" s="485" t="str">
        <f>'Mapa Final'!D16</f>
        <v>1. Falta de coordinación entre las áreas involucradas en el proceso presupuestal.
2. Información desactualizada proveniente de terceros.
3. Falta de apropiación en los rubros presupuestales requeridos por las necesidades de las áreas de la Dirección Ejecutiva Seccional.</v>
      </c>
      <c r="E15" s="488" t="str">
        <f>'Mapa Final'!E16</f>
        <v>1- Las Partes  que intervienen en la ejecución de la cadena presupuestal no cumplen con los plazos establecidos.
2- Fallas en los aplicativos o red de los sistemas utilizados en epoca de Emergencia Sanitaria por Covid19.
3- Información incompleta o extemporánea recibida de las partes ejecutoras.
4- Alta Carga Laboral
5- Solicitud de Recursos que no se van a utilizar
Falta de planeacion.</v>
      </c>
      <c r="F15" s="488" t="str">
        <f>'Mapa Final'!F16</f>
        <v>No ejecutar los recursos asignados a la seccional.</v>
      </c>
      <c r="G15" s="488" t="str">
        <f>'Mapa Final'!G16</f>
        <v>Ejecución y Administración de Procesos</v>
      </c>
      <c r="H15" s="491" t="str">
        <f>'Mapa Final'!I16</f>
        <v>Alta</v>
      </c>
      <c r="I15" s="494" t="str">
        <f>'Mapa Final'!L16</f>
        <v>Moderado</v>
      </c>
      <c r="J15" s="473" t="str">
        <f>'Mapa Final'!N16</f>
        <v xml:space="preserve">Alto </v>
      </c>
      <c r="K15" s="476" t="str">
        <f>'Mapa Final'!AA16</f>
        <v>Media</v>
      </c>
      <c r="L15" s="476" t="str">
        <f>'Mapa Final'!AE16</f>
        <v>Moderado</v>
      </c>
      <c r="M15" s="479" t="str">
        <f>'Mapa Final'!AG16</f>
        <v>Moderado</v>
      </c>
      <c r="N15" s="476" t="str">
        <f>'Mapa Final'!AH16</f>
        <v>Reducir(mitigar)</v>
      </c>
      <c r="O15" s="501" t="s">
        <v>400</v>
      </c>
      <c r="P15" s="470"/>
      <c r="Q15" s="497" t="s">
        <v>387</v>
      </c>
      <c r="R15" s="523">
        <v>44287</v>
      </c>
      <c r="S15" s="500">
        <v>44377</v>
      </c>
      <c r="T15" s="470"/>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3" customFormat="1" ht="13.5" customHeight="1" x14ac:dyDescent="0.2">
      <c r="A16" s="483"/>
      <c r="B16" s="520"/>
      <c r="C16" s="486"/>
      <c r="D16" s="486"/>
      <c r="E16" s="489"/>
      <c r="F16" s="489"/>
      <c r="G16" s="489"/>
      <c r="H16" s="492"/>
      <c r="I16" s="495"/>
      <c r="J16" s="474"/>
      <c r="K16" s="477"/>
      <c r="L16" s="477"/>
      <c r="M16" s="480"/>
      <c r="N16" s="477"/>
      <c r="O16" s="498"/>
      <c r="P16" s="471"/>
      <c r="Q16" s="498"/>
      <c r="R16" s="502"/>
      <c r="S16" s="498"/>
      <c r="T16" s="471"/>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3" customFormat="1" ht="13.5" customHeight="1" x14ac:dyDescent="0.2">
      <c r="A17" s="483"/>
      <c r="B17" s="520"/>
      <c r="C17" s="486"/>
      <c r="D17" s="486"/>
      <c r="E17" s="489"/>
      <c r="F17" s="489"/>
      <c r="G17" s="489"/>
      <c r="H17" s="492"/>
      <c r="I17" s="495"/>
      <c r="J17" s="474"/>
      <c r="K17" s="477"/>
      <c r="L17" s="477"/>
      <c r="M17" s="480"/>
      <c r="N17" s="477"/>
      <c r="O17" s="498"/>
      <c r="P17" s="471"/>
      <c r="Q17" s="498"/>
      <c r="R17" s="502"/>
      <c r="S17" s="498"/>
      <c r="T17" s="471"/>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3" customFormat="1" ht="13.5" customHeight="1" x14ac:dyDescent="0.2">
      <c r="A18" s="483"/>
      <c r="B18" s="520"/>
      <c r="C18" s="486"/>
      <c r="D18" s="486"/>
      <c r="E18" s="489"/>
      <c r="F18" s="489"/>
      <c r="G18" s="489"/>
      <c r="H18" s="492"/>
      <c r="I18" s="495"/>
      <c r="J18" s="474"/>
      <c r="K18" s="477"/>
      <c r="L18" s="477"/>
      <c r="M18" s="480"/>
      <c r="N18" s="477"/>
      <c r="O18" s="498"/>
      <c r="P18" s="471"/>
      <c r="Q18" s="498"/>
      <c r="R18" s="502"/>
      <c r="S18" s="498"/>
      <c r="T18" s="471"/>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3" customFormat="1" ht="255.75" customHeight="1" thickBot="1" x14ac:dyDescent="0.25">
      <c r="A19" s="484"/>
      <c r="B19" s="521"/>
      <c r="C19" s="487"/>
      <c r="D19" s="487"/>
      <c r="E19" s="490"/>
      <c r="F19" s="490"/>
      <c r="G19" s="490"/>
      <c r="H19" s="493"/>
      <c r="I19" s="496"/>
      <c r="J19" s="475"/>
      <c r="K19" s="478"/>
      <c r="L19" s="478"/>
      <c r="M19" s="481"/>
      <c r="N19" s="478"/>
      <c r="O19" s="499"/>
      <c r="P19" s="472"/>
      <c r="Q19" s="499"/>
      <c r="R19" s="503"/>
      <c r="S19" s="499"/>
      <c r="T19" s="472"/>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x14ac:dyDescent="0.25">
      <c r="A20" s="482">
        <f>'Mapa Final'!A21</f>
        <v>3</v>
      </c>
      <c r="B20" s="468" t="str">
        <f>'Mapa Final'!B21</f>
        <v>BAJA EJECUCIÓN PRESUPUESTAL</v>
      </c>
      <c r="C20" s="485" t="str">
        <f>'Mapa Final'!C21</f>
        <v>Incumplimiento de las metas establecidas</v>
      </c>
      <c r="D20" s="485" t="str">
        <f>'Mapa Final'!D21</f>
        <v xml:space="preserve">1. Falta de seguimiento a la ejecución presupuestal, por parte de cada una de las unidades que son responsables de la ejecución de las partidas. 
</v>
      </c>
      <c r="E20" s="488" t="str">
        <f>'Mapa Final'!E21</f>
        <v>poco seguimiento por parte de los responsables de diferentes contratos que tiene la entidad.</v>
      </c>
      <c r="F20" s="488" t="str">
        <f>'Mapa Final'!F21</f>
        <v>Partidas presupuestales no ejecutadas por parte de las Unidades ejecutoras responsables, ocasionando desaprovechamiento de los recursos apropiados.</v>
      </c>
      <c r="G20" s="488" t="str">
        <f>'Mapa Final'!G21</f>
        <v>Ejecución y Administración de Procesos</v>
      </c>
      <c r="H20" s="491" t="str">
        <f>'Mapa Final'!I21</f>
        <v>Alta</v>
      </c>
      <c r="I20" s="494" t="str">
        <f>'Mapa Final'!L21</f>
        <v>Mayor</v>
      </c>
      <c r="J20" s="473" t="str">
        <f>'Mapa Final'!N21</f>
        <v xml:space="preserve">Alto </v>
      </c>
      <c r="K20" s="476" t="str">
        <f>'Mapa Final'!AA21</f>
        <v>Baja</v>
      </c>
      <c r="L20" s="476" t="str">
        <f>'Mapa Final'!AE21</f>
        <v>Mayor</v>
      </c>
      <c r="M20" s="479" t="str">
        <f>'Mapa Final'!AG21</f>
        <v xml:space="preserve">Alto </v>
      </c>
      <c r="N20" s="476" t="str">
        <f>'Mapa Final'!AH21</f>
        <v>Reducir(compartir)</v>
      </c>
      <c r="O20" s="501" t="s">
        <v>401</v>
      </c>
      <c r="P20" s="470"/>
      <c r="Q20" s="497" t="s">
        <v>387</v>
      </c>
      <c r="R20" s="500">
        <v>44287</v>
      </c>
      <c r="S20" s="500">
        <v>44377</v>
      </c>
      <c r="T20" s="470"/>
      <c r="U20" s="165"/>
      <c r="V20" s="165"/>
    </row>
    <row r="21" spans="1:176" x14ac:dyDescent="0.25">
      <c r="A21" s="483"/>
      <c r="B21" s="520"/>
      <c r="C21" s="486"/>
      <c r="D21" s="486"/>
      <c r="E21" s="489"/>
      <c r="F21" s="489"/>
      <c r="G21" s="489"/>
      <c r="H21" s="492"/>
      <c r="I21" s="495"/>
      <c r="J21" s="474"/>
      <c r="K21" s="477"/>
      <c r="L21" s="477"/>
      <c r="M21" s="480"/>
      <c r="N21" s="477"/>
      <c r="O21" s="498"/>
      <c r="P21" s="471"/>
      <c r="Q21" s="498"/>
      <c r="R21" s="498"/>
      <c r="S21" s="498"/>
      <c r="T21" s="471"/>
      <c r="U21" s="165"/>
      <c r="V21" s="165"/>
    </row>
    <row r="22" spans="1:176" x14ac:dyDescent="0.25">
      <c r="A22" s="483"/>
      <c r="B22" s="520"/>
      <c r="C22" s="486"/>
      <c r="D22" s="486"/>
      <c r="E22" s="489"/>
      <c r="F22" s="489"/>
      <c r="G22" s="489"/>
      <c r="H22" s="492"/>
      <c r="I22" s="495"/>
      <c r="J22" s="474"/>
      <c r="K22" s="477"/>
      <c r="L22" s="477"/>
      <c r="M22" s="480"/>
      <c r="N22" s="477"/>
      <c r="O22" s="498"/>
      <c r="P22" s="471"/>
      <c r="Q22" s="498"/>
      <c r="R22" s="498"/>
      <c r="S22" s="498"/>
      <c r="T22" s="471"/>
      <c r="U22" s="165"/>
      <c r="V22" s="165"/>
    </row>
    <row r="23" spans="1:176" x14ac:dyDescent="0.25">
      <c r="A23" s="483"/>
      <c r="B23" s="520"/>
      <c r="C23" s="486"/>
      <c r="D23" s="486"/>
      <c r="E23" s="489"/>
      <c r="F23" s="489"/>
      <c r="G23" s="489"/>
      <c r="H23" s="492"/>
      <c r="I23" s="495"/>
      <c r="J23" s="474"/>
      <c r="K23" s="477"/>
      <c r="L23" s="477"/>
      <c r="M23" s="480"/>
      <c r="N23" s="477"/>
      <c r="O23" s="498"/>
      <c r="P23" s="471"/>
      <c r="Q23" s="498"/>
      <c r="R23" s="498"/>
      <c r="S23" s="498"/>
      <c r="T23" s="471"/>
      <c r="U23" s="165"/>
      <c r="V23" s="165"/>
    </row>
    <row r="24" spans="1:176" ht="307.5" customHeight="1" thickBot="1" x14ac:dyDescent="0.3">
      <c r="A24" s="484"/>
      <c r="B24" s="521"/>
      <c r="C24" s="487"/>
      <c r="D24" s="487"/>
      <c r="E24" s="490"/>
      <c r="F24" s="490"/>
      <c r="G24" s="490"/>
      <c r="H24" s="493"/>
      <c r="I24" s="496"/>
      <c r="J24" s="475"/>
      <c r="K24" s="478"/>
      <c r="L24" s="478"/>
      <c r="M24" s="481"/>
      <c r="N24" s="478"/>
      <c r="O24" s="499"/>
      <c r="P24" s="472"/>
      <c r="Q24" s="499"/>
      <c r="R24" s="499"/>
      <c r="S24" s="499"/>
      <c r="T24" s="472"/>
      <c r="U24" s="165"/>
      <c r="V24" s="165"/>
    </row>
    <row r="25" spans="1:176" x14ac:dyDescent="0.25">
      <c r="A25" s="482">
        <f>'Mapa Final'!A24</f>
        <v>4</v>
      </c>
      <c r="B25" s="468" t="str">
        <f>'Mapa Final'!B24</f>
        <v>INCUMPLIMIENTO EN EL PAGO DE OBLIGACIONES</v>
      </c>
      <c r="C25" s="485" t="str">
        <f>'Mapa Final'!C24</f>
        <v>Afectación Económica</v>
      </c>
      <c r="D25" s="485" t="str">
        <f>'Mapa Final'!D24</f>
        <v>1. Fallas tecnológicas en la red.
2.Soportes de pago no son entregados oportunamente.
3. Limitaciones de presupuesto y PAC.
4. Radicacion extemporanea de los documentos para pago</v>
      </c>
      <c r="E25" s="488" t="str">
        <f>'Mapa Final'!E24</f>
        <v>Al no contar con los soportes completos o tener fallas tecnologicas, no se podra realizar la cadena presupuestal y no se pueda cancelar las obligaciones incurriendo en multas y sanciones</v>
      </c>
      <c r="F25" s="488" t="str">
        <f>'Mapa Final'!F24</f>
        <v>No pagar obligaciones oportunamente que se adquieren por diferentes conceptos</v>
      </c>
      <c r="G25" s="488" t="str">
        <f>'Mapa Final'!G24</f>
        <v>Ejecución y Administración de Procesos</v>
      </c>
      <c r="H25" s="491" t="str">
        <f>'Mapa Final'!I24</f>
        <v>Alta</v>
      </c>
      <c r="I25" s="494" t="str">
        <f>'Mapa Final'!L24</f>
        <v>Mayor</v>
      </c>
      <c r="J25" s="473" t="str">
        <f>'Mapa Final'!N24</f>
        <v xml:space="preserve">Alto </v>
      </c>
      <c r="K25" s="476" t="str">
        <f>'Mapa Final'!AA24</f>
        <v>Media</v>
      </c>
      <c r="L25" s="476" t="str">
        <f>'Mapa Final'!AE24</f>
        <v>Mayor</v>
      </c>
      <c r="M25" s="479" t="str">
        <f>'Mapa Final'!AG24</f>
        <v xml:space="preserve">Alto </v>
      </c>
      <c r="N25" s="476" t="str">
        <f>'Mapa Final'!AH24</f>
        <v>Evitar</v>
      </c>
      <c r="O25" s="501" t="s">
        <v>391</v>
      </c>
      <c r="P25" s="470"/>
      <c r="Q25" s="497" t="s">
        <v>387</v>
      </c>
      <c r="R25" s="500">
        <v>44287</v>
      </c>
      <c r="S25" s="500">
        <v>44377</v>
      </c>
      <c r="T25" s="470"/>
    </row>
    <row r="26" spans="1:176" x14ac:dyDescent="0.25">
      <c r="A26" s="483"/>
      <c r="B26" s="520"/>
      <c r="C26" s="486"/>
      <c r="D26" s="486"/>
      <c r="E26" s="489"/>
      <c r="F26" s="489"/>
      <c r="G26" s="489"/>
      <c r="H26" s="492"/>
      <c r="I26" s="495"/>
      <c r="J26" s="474"/>
      <c r="K26" s="477"/>
      <c r="L26" s="477"/>
      <c r="M26" s="480"/>
      <c r="N26" s="477"/>
      <c r="O26" s="498"/>
      <c r="P26" s="471"/>
      <c r="Q26" s="498"/>
      <c r="R26" s="498"/>
      <c r="S26" s="498"/>
      <c r="T26" s="471"/>
    </row>
    <row r="27" spans="1:176" x14ac:dyDescent="0.25">
      <c r="A27" s="483"/>
      <c r="B27" s="520"/>
      <c r="C27" s="486"/>
      <c r="D27" s="486"/>
      <c r="E27" s="489"/>
      <c r="F27" s="489"/>
      <c r="G27" s="489"/>
      <c r="H27" s="492"/>
      <c r="I27" s="495"/>
      <c r="J27" s="474"/>
      <c r="K27" s="477"/>
      <c r="L27" s="477"/>
      <c r="M27" s="480"/>
      <c r="N27" s="477"/>
      <c r="O27" s="498"/>
      <c r="P27" s="471"/>
      <c r="Q27" s="498"/>
      <c r="R27" s="498"/>
      <c r="S27" s="498"/>
      <c r="T27" s="471"/>
    </row>
    <row r="28" spans="1:176" x14ac:dyDescent="0.25">
      <c r="A28" s="483"/>
      <c r="B28" s="520"/>
      <c r="C28" s="486"/>
      <c r="D28" s="486"/>
      <c r="E28" s="489"/>
      <c r="F28" s="489"/>
      <c r="G28" s="489"/>
      <c r="H28" s="492"/>
      <c r="I28" s="495"/>
      <c r="J28" s="474"/>
      <c r="K28" s="477"/>
      <c r="L28" s="477"/>
      <c r="M28" s="480"/>
      <c r="N28" s="477"/>
      <c r="O28" s="498"/>
      <c r="P28" s="471"/>
      <c r="Q28" s="498"/>
      <c r="R28" s="498"/>
      <c r="S28" s="498"/>
      <c r="T28" s="471"/>
    </row>
    <row r="29" spans="1:176" ht="277.5" customHeight="1" thickBot="1" x14ac:dyDescent="0.3">
      <c r="A29" s="484"/>
      <c r="B29" s="521"/>
      <c r="C29" s="487"/>
      <c r="D29" s="487"/>
      <c r="E29" s="490"/>
      <c r="F29" s="490"/>
      <c r="G29" s="490"/>
      <c r="H29" s="493"/>
      <c r="I29" s="496"/>
      <c r="J29" s="475"/>
      <c r="K29" s="478"/>
      <c r="L29" s="478"/>
      <c r="M29" s="481"/>
      <c r="N29" s="478"/>
      <c r="O29" s="499"/>
      <c r="P29" s="472"/>
      <c r="Q29" s="499"/>
      <c r="R29" s="499"/>
      <c r="S29" s="499"/>
      <c r="T29" s="472"/>
    </row>
    <row r="30" spans="1:176" x14ac:dyDescent="0.25">
      <c r="A30" s="482">
        <f>'Mapa Final'!A28</f>
        <v>5</v>
      </c>
      <c r="B30" s="468" t="str">
        <f>'Mapa Final'!B28</f>
        <v>INCUMPLIMIENTO EN EL RESULTADO DE LOS ESTÁNDARES DE EJECUCIÓN Y PERMANENCIA DE LOS RECURSOS EN LAS CUENTAS CORRIENTES AUTORIZADAS</v>
      </c>
      <c r="C30" s="485" t="str">
        <f>'Mapa Final'!C28</f>
        <v>Incumplimiento de las metas establecidas</v>
      </c>
      <c r="D30" s="485" t="str">
        <f>'Mapa Final'!D28</f>
        <v xml:space="preserve">1.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
2. Informacion desactualizada del beneficiario del pago.
3. Inconsistencia en la información de la  cuenta bancaria, despacho y/o número del proceso, reportada en el acto administrativo. 
4. Incumplimiento en las directrices del Ministerio de Hacienda en el sentido que los pagos deben realizarse a beneficiario final por intermedio del SIIF Nación a la cuenta bancaria informada por el beneficiario y registrada por la entidad.  
</v>
      </c>
      <c r="E30" s="488" t="str">
        <f>'Mapa Final'!E28</f>
        <v xml:space="preserve">1. No actualización de información de cuentas inactivas 2. Programación de pagos con traspaso pagaduría
</v>
      </c>
      <c r="F30" s="488" t="str">
        <f>'Mapa Final'!F28</f>
        <v xml:space="preserve">Ejecución de recursos por debajo del 95% y días de permanencia de los recursos en las cuentas corrientes autorizadas por un lapso superior a 5 días promedio. </v>
      </c>
      <c r="G30" s="488" t="str">
        <f>'Mapa Final'!G28</f>
        <v>Ejecución y Administración de Procesos</v>
      </c>
      <c r="H30" s="491" t="str">
        <f>'Mapa Final'!I28</f>
        <v>Alta</v>
      </c>
      <c r="I30" s="494" t="str">
        <f>'Mapa Final'!L28</f>
        <v>Leve</v>
      </c>
      <c r="J30" s="473" t="str">
        <f>'Mapa Final'!N28</f>
        <v>Moderado</v>
      </c>
      <c r="K30" s="476" t="str">
        <f>'Mapa Final'!AA28</f>
        <v>Media</v>
      </c>
      <c r="L30" s="476" t="str">
        <f>'Mapa Final'!AE28</f>
        <v>Leve</v>
      </c>
      <c r="M30" s="479" t="str">
        <f>'Mapa Final'!AG28</f>
        <v>Moderado</v>
      </c>
      <c r="N30" s="476" t="str">
        <f>'Mapa Final'!AH28</f>
        <v>Aceptar</v>
      </c>
      <c r="O30" s="522" t="s">
        <v>402</v>
      </c>
      <c r="P30" s="470"/>
      <c r="Q30" s="497" t="s">
        <v>387</v>
      </c>
      <c r="R30" s="500">
        <v>44287</v>
      </c>
      <c r="S30" s="500">
        <v>44377</v>
      </c>
      <c r="T30" s="470"/>
    </row>
    <row r="31" spans="1:176" x14ac:dyDescent="0.25">
      <c r="A31" s="483"/>
      <c r="B31" s="520"/>
      <c r="C31" s="486"/>
      <c r="D31" s="486"/>
      <c r="E31" s="489"/>
      <c r="F31" s="489"/>
      <c r="G31" s="489"/>
      <c r="H31" s="492"/>
      <c r="I31" s="495"/>
      <c r="J31" s="474"/>
      <c r="K31" s="477"/>
      <c r="L31" s="477"/>
      <c r="M31" s="480"/>
      <c r="N31" s="477"/>
      <c r="O31" s="471"/>
      <c r="P31" s="471"/>
      <c r="Q31" s="498"/>
      <c r="R31" s="498"/>
      <c r="S31" s="498"/>
      <c r="T31" s="471"/>
    </row>
    <row r="32" spans="1:176" x14ac:dyDescent="0.25">
      <c r="A32" s="483"/>
      <c r="B32" s="520"/>
      <c r="C32" s="486"/>
      <c r="D32" s="486"/>
      <c r="E32" s="489"/>
      <c r="F32" s="489"/>
      <c r="G32" s="489"/>
      <c r="H32" s="492"/>
      <c r="I32" s="495"/>
      <c r="J32" s="474"/>
      <c r="K32" s="477"/>
      <c r="L32" s="477"/>
      <c r="M32" s="480"/>
      <c r="N32" s="477"/>
      <c r="O32" s="471"/>
      <c r="P32" s="471"/>
      <c r="Q32" s="498"/>
      <c r="R32" s="498"/>
      <c r="S32" s="498"/>
      <c r="T32" s="471"/>
    </row>
    <row r="33" spans="1:20" x14ac:dyDescent="0.25">
      <c r="A33" s="483"/>
      <c r="B33" s="520"/>
      <c r="C33" s="486"/>
      <c r="D33" s="486"/>
      <c r="E33" s="489"/>
      <c r="F33" s="489"/>
      <c r="G33" s="489"/>
      <c r="H33" s="492"/>
      <c r="I33" s="495"/>
      <c r="J33" s="474"/>
      <c r="K33" s="477"/>
      <c r="L33" s="477"/>
      <c r="M33" s="480"/>
      <c r="N33" s="477"/>
      <c r="O33" s="471"/>
      <c r="P33" s="471"/>
      <c r="Q33" s="498"/>
      <c r="R33" s="498"/>
      <c r="S33" s="498"/>
      <c r="T33" s="471"/>
    </row>
    <row r="34" spans="1:20" ht="135" customHeight="1" thickBot="1" x14ac:dyDescent="0.3">
      <c r="A34" s="484"/>
      <c r="B34" s="521"/>
      <c r="C34" s="487"/>
      <c r="D34" s="487"/>
      <c r="E34" s="490"/>
      <c r="F34" s="490"/>
      <c r="G34" s="490"/>
      <c r="H34" s="493"/>
      <c r="I34" s="496"/>
      <c r="J34" s="475"/>
      <c r="K34" s="478"/>
      <c r="L34" s="478"/>
      <c r="M34" s="481"/>
      <c r="N34" s="478"/>
      <c r="O34" s="472"/>
      <c r="P34" s="472"/>
      <c r="Q34" s="499"/>
      <c r="R34" s="499"/>
      <c r="S34" s="499"/>
      <c r="T34" s="472"/>
    </row>
    <row r="35" spans="1:20" x14ac:dyDescent="0.25">
      <c r="A35" s="482">
        <f>'Mapa Final'!A33</f>
        <v>6</v>
      </c>
      <c r="B35" s="468" t="str">
        <f>'Mapa Final'!B33</f>
        <v>CORRUPCIÓN</v>
      </c>
      <c r="C35" s="485" t="str">
        <f>'Mapa Final'!C33</f>
        <v>Reputacional(Corrupción)</v>
      </c>
      <c r="D35" s="485" t="str">
        <f>'Mapa Final'!D33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488" t="str">
        <f>'Mapa Final'!E33</f>
        <v>Carencia de transparencia, imparcialidad, moralidad y ética Judicial</v>
      </c>
      <c r="F35" s="488" t="str">
        <f>'Mapa Final'!F33</f>
        <v xml:space="preserve">Posibilidad de actos indebidos de  los servidores judiciales debido a la carencia de transparencia, imparcialidad, moralidad y ética Judicial </v>
      </c>
      <c r="G35" s="488" t="str">
        <f>'Mapa Final'!G33</f>
        <v>Fraude Interno</v>
      </c>
      <c r="H35" s="491" t="str">
        <f>'Mapa Final'!I33</f>
        <v>Alta</v>
      </c>
      <c r="I35" s="494" t="str">
        <f>'Mapa Final'!L33</f>
        <v>Mayor</v>
      </c>
      <c r="J35" s="473" t="str">
        <f>'Mapa Final'!N33</f>
        <v xml:space="preserve">Alto </v>
      </c>
      <c r="K35" s="476" t="str">
        <f>'Mapa Final'!AA33</f>
        <v>Media</v>
      </c>
      <c r="L35" s="476" t="str">
        <f>'Mapa Final'!AE33</f>
        <v>Mayor</v>
      </c>
      <c r="M35" s="479" t="str">
        <f>'Mapa Final'!AG33</f>
        <v xml:space="preserve">Alto </v>
      </c>
      <c r="N35" s="476" t="str">
        <f>'Mapa Final'!AH33</f>
        <v>Evitar</v>
      </c>
      <c r="O35" s="522" t="s">
        <v>403</v>
      </c>
      <c r="P35" s="470"/>
      <c r="Q35" s="497" t="s">
        <v>387</v>
      </c>
      <c r="R35" s="470"/>
      <c r="S35" s="470"/>
      <c r="T35" s="470"/>
    </row>
    <row r="36" spans="1:20" x14ac:dyDescent="0.25">
      <c r="A36" s="483"/>
      <c r="B36" s="520"/>
      <c r="C36" s="486"/>
      <c r="D36" s="486"/>
      <c r="E36" s="489"/>
      <c r="F36" s="489"/>
      <c r="G36" s="489"/>
      <c r="H36" s="492"/>
      <c r="I36" s="495"/>
      <c r="J36" s="474"/>
      <c r="K36" s="477"/>
      <c r="L36" s="477"/>
      <c r="M36" s="480"/>
      <c r="N36" s="477"/>
      <c r="O36" s="471"/>
      <c r="P36" s="471"/>
      <c r="Q36" s="498"/>
      <c r="R36" s="471"/>
      <c r="S36" s="471"/>
      <c r="T36" s="471"/>
    </row>
    <row r="37" spans="1:20" x14ac:dyDescent="0.25">
      <c r="A37" s="483"/>
      <c r="B37" s="520"/>
      <c r="C37" s="486"/>
      <c r="D37" s="486"/>
      <c r="E37" s="489"/>
      <c r="F37" s="489"/>
      <c r="G37" s="489"/>
      <c r="H37" s="492"/>
      <c r="I37" s="495"/>
      <c r="J37" s="474"/>
      <c r="K37" s="477"/>
      <c r="L37" s="477"/>
      <c r="M37" s="480"/>
      <c r="N37" s="477"/>
      <c r="O37" s="471"/>
      <c r="P37" s="471"/>
      <c r="Q37" s="498"/>
      <c r="R37" s="471"/>
      <c r="S37" s="471"/>
      <c r="T37" s="471"/>
    </row>
    <row r="38" spans="1:20" x14ac:dyDescent="0.25">
      <c r="A38" s="483"/>
      <c r="B38" s="520"/>
      <c r="C38" s="486"/>
      <c r="D38" s="486"/>
      <c r="E38" s="489"/>
      <c r="F38" s="489"/>
      <c r="G38" s="489"/>
      <c r="H38" s="492"/>
      <c r="I38" s="495"/>
      <c r="J38" s="474"/>
      <c r="K38" s="477"/>
      <c r="L38" s="477"/>
      <c r="M38" s="480"/>
      <c r="N38" s="477"/>
      <c r="O38" s="471"/>
      <c r="P38" s="471"/>
      <c r="Q38" s="498"/>
      <c r="R38" s="471"/>
      <c r="S38" s="471"/>
      <c r="T38" s="471"/>
    </row>
    <row r="39" spans="1:20" ht="278.25" customHeight="1" thickBot="1" x14ac:dyDescent="0.3">
      <c r="A39" s="484"/>
      <c r="B39" s="521"/>
      <c r="C39" s="487"/>
      <c r="D39" s="487"/>
      <c r="E39" s="490"/>
      <c r="F39" s="490"/>
      <c r="G39" s="490"/>
      <c r="H39" s="493"/>
      <c r="I39" s="496"/>
      <c r="J39" s="475"/>
      <c r="K39" s="478"/>
      <c r="L39" s="478"/>
      <c r="M39" s="481"/>
      <c r="N39" s="478"/>
      <c r="O39" s="472"/>
      <c r="P39" s="472"/>
      <c r="Q39" s="499"/>
      <c r="R39" s="472"/>
      <c r="S39" s="472"/>
      <c r="T39" s="472"/>
    </row>
    <row r="40" spans="1:20" x14ac:dyDescent="0.25">
      <c r="A40" s="482" t="e">
        <f>'Mapa Final'!#REF!</f>
        <v>#REF!</v>
      </c>
      <c r="B40" s="468" t="e">
        <f>'Mapa Final'!#REF!</f>
        <v>#REF!</v>
      </c>
      <c r="C40" s="485" t="e">
        <f>'Mapa Final'!#REF!</f>
        <v>#REF!</v>
      </c>
      <c r="D40" s="485" t="e">
        <f>'Mapa Final'!#REF!</f>
        <v>#REF!</v>
      </c>
      <c r="E40" s="488" t="e">
        <f>'Mapa Final'!#REF!</f>
        <v>#REF!</v>
      </c>
      <c r="F40" s="488" t="e">
        <f>'Mapa Final'!#REF!</f>
        <v>#REF!</v>
      </c>
      <c r="G40" s="488" t="e">
        <f>'Mapa Final'!#REF!</f>
        <v>#REF!</v>
      </c>
      <c r="H40" s="491" t="e">
        <f>'Mapa Final'!#REF!</f>
        <v>#REF!</v>
      </c>
      <c r="I40" s="494" t="e">
        <f>'Mapa Final'!#REF!</f>
        <v>#REF!</v>
      </c>
      <c r="J40" s="473" t="e">
        <f>'Mapa Final'!#REF!</f>
        <v>#REF!</v>
      </c>
      <c r="K40" s="476" t="e">
        <f>'Mapa Final'!#REF!</f>
        <v>#REF!</v>
      </c>
      <c r="L40" s="476" t="e">
        <f>'Mapa Final'!#REF!</f>
        <v>#REF!</v>
      </c>
      <c r="M40" s="479" t="e">
        <f>'Mapa Final'!#REF!</f>
        <v>#REF!</v>
      </c>
      <c r="N40" s="476" t="e">
        <f>'Mapa Final'!#REF!</f>
        <v>#REF!</v>
      </c>
      <c r="O40" s="470"/>
      <c r="P40" s="470"/>
      <c r="Q40" s="470"/>
      <c r="R40" s="470"/>
      <c r="S40" s="470"/>
      <c r="T40" s="470"/>
    </row>
    <row r="41" spans="1:20" x14ac:dyDescent="0.25">
      <c r="A41" s="483"/>
      <c r="B41" s="520"/>
      <c r="C41" s="486"/>
      <c r="D41" s="486"/>
      <c r="E41" s="489"/>
      <c r="F41" s="489"/>
      <c r="G41" s="489"/>
      <c r="H41" s="492"/>
      <c r="I41" s="495"/>
      <c r="J41" s="474"/>
      <c r="K41" s="477"/>
      <c r="L41" s="477"/>
      <c r="M41" s="480"/>
      <c r="N41" s="477"/>
      <c r="O41" s="471"/>
      <c r="P41" s="471"/>
      <c r="Q41" s="471"/>
      <c r="R41" s="471"/>
      <c r="S41" s="471"/>
      <c r="T41" s="471"/>
    </row>
    <row r="42" spans="1:20" x14ac:dyDescent="0.25">
      <c r="A42" s="483"/>
      <c r="B42" s="520"/>
      <c r="C42" s="486"/>
      <c r="D42" s="486"/>
      <c r="E42" s="489"/>
      <c r="F42" s="489"/>
      <c r="G42" s="489"/>
      <c r="H42" s="492"/>
      <c r="I42" s="495"/>
      <c r="J42" s="474"/>
      <c r="K42" s="477"/>
      <c r="L42" s="477"/>
      <c r="M42" s="480"/>
      <c r="N42" s="477"/>
      <c r="O42" s="471"/>
      <c r="P42" s="471"/>
      <c r="Q42" s="471"/>
      <c r="R42" s="471"/>
      <c r="S42" s="471"/>
      <c r="T42" s="471"/>
    </row>
    <row r="43" spans="1:20" x14ac:dyDescent="0.25">
      <c r="A43" s="483"/>
      <c r="B43" s="520"/>
      <c r="C43" s="486"/>
      <c r="D43" s="486"/>
      <c r="E43" s="489"/>
      <c r="F43" s="489"/>
      <c r="G43" s="489"/>
      <c r="H43" s="492"/>
      <c r="I43" s="495"/>
      <c r="J43" s="474"/>
      <c r="K43" s="477"/>
      <c r="L43" s="477"/>
      <c r="M43" s="480"/>
      <c r="N43" s="477"/>
      <c r="O43" s="471"/>
      <c r="P43" s="471"/>
      <c r="Q43" s="471"/>
      <c r="R43" s="471"/>
      <c r="S43" s="471"/>
      <c r="T43" s="471"/>
    </row>
    <row r="44" spans="1:20" ht="15.75" thickBot="1" x14ac:dyDescent="0.3">
      <c r="A44" s="484"/>
      <c r="B44" s="521"/>
      <c r="C44" s="487"/>
      <c r="D44" s="487"/>
      <c r="E44" s="490"/>
      <c r="F44" s="490"/>
      <c r="G44" s="490"/>
      <c r="H44" s="493"/>
      <c r="I44" s="496"/>
      <c r="J44" s="475"/>
      <c r="K44" s="478"/>
      <c r="L44" s="478"/>
      <c r="M44" s="481"/>
      <c r="N44" s="478"/>
      <c r="O44" s="472"/>
      <c r="P44" s="472"/>
      <c r="Q44" s="472"/>
      <c r="R44" s="472"/>
      <c r="S44" s="472"/>
      <c r="T44" s="472"/>
    </row>
    <row r="45" spans="1:20" x14ac:dyDescent="0.25">
      <c r="A45" s="482">
        <f>'Mapa Final'!A37</f>
        <v>7</v>
      </c>
      <c r="B45" s="468" t="str">
        <f>'Mapa Final'!B37</f>
        <v xml:space="preserve">INTERRUPCIÓN O DEMORA EN EL PROCESO DE GESTIÓN FINANCIERA Y PRESUPUESTAL </v>
      </c>
      <c r="C45" s="485" t="str">
        <f>'Mapa Final'!C37</f>
        <v>Incumplimiento de las metas establecidas</v>
      </c>
      <c r="D45" s="485" t="str">
        <f>'Mapa Final'!D37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45" s="488" t="str">
        <f>'Mapa Final'!E37</f>
        <v>Sucesos de fuerza mayor que imposibilitan el cumplimiento de las actividades asociadas al proceso</v>
      </c>
      <c r="F45" s="488" t="str">
        <f>'Mapa Final'!F37</f>
        <v>Posibilidad de afectación en la prestación oportuna de las actividades a cargo del proceso gestión financiera y presupuestal</v>
      </c>
      <c r="G45" s="488" t="str">
        <f>'Mapa Final'!G37</f>
        <v>Ejecución y Administración de Procesos</v>
      </c>
      <c r="H45" s="491" t="str">
        <f>'Mapa Final'!I37</f>
        <v>Alta</v>
      </c>
      <c r="I45" s="494" t="str">
        <f>'Mapa Final'!L37</f>
        <v>Mayor</v>
      </c>
      <c r="J45" s="473" t="str">
        <f>'Mapa Final'!N37</f>
        <v xml:space="preserve">Alto </v>
      </c>
      <c r="K45" s="476" t="str">
        <f>'Mapa Final'!AA37</f>
        <v>Media</v>
      </c>
      <c r="L45" s="476" t="str">
        <f>'Mapa Final'!AE37</f>
        <v>Mayor</v>
      </c>
      <c r="M45" s="479" t="str">
        <f>'Mapa Final'!AG37</f>
        <v xml:space="preserve">Alto </v>
      </c>
      <c r="N45" s="476" t="str">
        <f>'Mapa Final'!AH37</f>
        <v>Evitar</v>
      </c>
      <c r="O45" s="470"/>
      <c r="P45" s="470"/>
      <c r="Q45" s="470"/>
      <c r="R45" s="470"/>
      <c r="S45" s="470"/>
      <c r="T45" s="470"/>
    </row>
    <row r="46" spans="1:20" x14ac:dyDescent="0.25">
      <c r="A46" s="483"/>
      <c r="B46" s="520"/>
      <c r="C46" s="486"/>
      <c r="D46" s="486"/>
      <c r="E46" s="489"/>
      <c r="F46" s="489"/>
      <c r="G46" s="489"/>
      <c r="H46" s="492"/>
      <c r="I46" s="495"/>
      <c r="J46" s="474"/>
      <c r="K46" s="477"/>
      <c r="L46" s="477"/>
      <c r="M46" s="480"/>
      <c r="N46" s="477"/>
      <c r="O46" s="471"/>
      <c r="P46" s="471"/>
      <c r="Q46" s="471"/>
      <c r="R46" s="471"/>
      <c r="S46" s="471"/>
      <c r="T46" s="471"/>
    </row>
    <row r="47" spans="1:20" x14ac:dyDescent="0.25">
      <c r="A47" s="483"/>
      <c r="B47" s="520"/>
      <c r="C47" s="486"/>
      <c r="D47" s="486"/>
      <c r="E47" s="489"/>
      <c r="F47" s="489"/>
      <c r="G47" s="489"/>
      <c r="H47" s="492"/>
      <c r="I47" s="495"/>
      <c r="J47" s="474"/>
      <c r="K47" s="477"/>
      <c r="L47" s="477"/>
      <c r="M47" s="480"/>
      <c r="N47" s="477"/>
      <c r="O47" s="471"/>
      <c r="P47" s="471"/>
      <c r="Q47" s="471"/>
      <c r="R47" s="471"/>
      <c r="S47" s="471"/>
      <c r="T47" s="471"/>
    </row>
    <row r="48" spans="1:20" x14ac:dyDescent="0.25">
      <c r="A48" s="483"/>
      <c r="B48" s="520"/>
      <c r="C48" s="486"/>
      <c r="D48" s="486"/>
      <c r="E48" s="489"/>
      <c r="F48" s="489"/>
      <c r="G48" s="489"/>
      <c r="H48" s="492"/>
      <c r="I48" s="495"/>
      <c r="J48" s="474"/>
      <c r="K48" s="477"/>
      <c r="L48" s="477"/>
      <c r="M48" s="480"/>
      <c r="N48" s="477"/>
      <c r="O48" s="471"/>
      <c r="P48" s="471"/>
      <c r="Q48" s="471"/>
      <c r="R48" s="471"/>
      <c r="S48" s="471"/>
      <c r="T48" s="471"/>
    </row>
    <row r="49" spans="1:20" ht="15.75" thickBot="1" x14ac:dyDescent="0.3">
      <c r="A49" s="484"/>
      <c r="B49" s="521"/>
      <c r="C49" s="487"/>
      <c r="D49" s="487"/>
      <c r="E49" s="490"/>
      <c r="F49" s="490"/>
      <c r="G49" s="490"/>
      <c r="H49" s="493"/>
      <c r="I49" s="496"/>
      <c r="J49" s="475"/>
      <c r="K49" s="478"/>
      <c r="L49" s="478"/>
      <c r="M49" s="481"/>
      <c r="N49" s="478"/>
      <c r="O49" s="472"/>
      <c r="P49" s="472"/>
      <c r="Q49" s="472"/>
      <c r="R49" s="472"/>
      <c r="S49" s="472"/>
      <c r="T49" s="472"/>
    </row>
    <row r="50" spans="1:20" x14ac:dyDescent="0.25">
      <c r="A50" s="482">
        <f>'Mapa Final'!A42</f>
        <v>0</v>
      </c>
      <c r="B50" s="468" t="str">
        <f>'Mapa Final'!B42</f>
        <v>INTERRUPCIÓN O DEMORA EN EL PROCESO DE ASISTENCIA LEGAL</v>
      </c>
      <c r="C50" s="485">
        <f>'Mapa Final'!C42</f>
        <v>0</v>
      </c>
      <c r="D50" s="485">
        <f>'Mapa Final'!D42</f>
        <v>0</v>
      </c>
      <c r="E50" s="488">
        <f>'Mapa Final'!E42</f>
        <v>0</v>
      </c>
      <c r="F50" s="488">
        <f>'Mapa Final'!F42</f>
        <v>0</v>
      </c>
      <c r="G50" s="488">
        <f>'Mapa Final'!G42</f>
        <v>0</v>
      </c>
      <c r="H50" s="491" t="str">
        <f>'Mapa Final'!I42</f>
        <v>Muy Baja</v>
      </c>
      <c r="I50" s="494" t="b">
        <f>'Mapa Final'!L42</f>
        <v>0</v>
      </c>
      <c r="J50" s="473" t="e">
        <f>'Mapa Final'!N42</f>
        <v>#N/A</v>
      </c>
      <c r="K50" s="476" t="e">
        <f>'Mapa Final'!AA42</f>
        <v>#DIV/0!</v>
      </c>
      <c r="L50" s="476" t="e">
        <f>'Mapa Final'!AE42</f>
        <v>#DIV/0!</v>
      </c>
      <c r="M50" s="479" t="e">
        <f>'Mapa Final'!AG42</f>
        <v>#DIV/0!</v>
      </c>
      <c r="N50" s="476">
        <f>'Mapa Final'!AH42</f>
        <v>0</v>
      </c>
      <c r="O50" s="470"/>
      <c r="P50" s="470"/>
      <c r="Q50" s="470"/>
      <c r="R50" s="470"/>
      <c r="S50" s="470"/>
      <c r="T50" s="470"/>
    </row>
    <row r="51" spans="1:20" x14ac:dyDescent="0.25">
      <c r="A51" s="483"/>
      <c r="B51" s="520"/>
      <c r="C51" s="486"/>
      <c r="D51" s="486"/>
      <c r="E51" s="489"/>
      <c r="F51" s="489"/>
      <c r="G51" s="489"/>
      <c r="H51" s="492"/>
      <c r="I51" s="495"/>
      <c r="J51" s="474"/>
      <c r="K51" s="477"/>
      <c r="L51" s="477"/>
      <c r="M51" s="480"/>
      <c r="N51" s="477"/>
      <c r="O51" s="471"/>
      <c r="P51" s="471"/>
      <c r="Q51" s="471"/>
      <c r="R51" s="471"/>
      <c r="S51" s="471"/>
      <c r="T51" s="471"/>
    </row>
    <row r="52" spans="1:20" x14ac:dyDescent="0.25">
      <c r="A52" s="483"/>
      <c r="B52" s="520"/>
      <c r="C52" s="486"/>
      <c r="D52" s="486"/>
      <c r="E52" s="489"/>
      <c r="F52" s="489"/>
      <c r="G52" s="489"/>
      <c r="H52" s="492"/>
      <c r="I52" s="495"/>
      <c r="J52" s="474"/>
      <c r="K52" s="477"/>
      <c r="L52" s="477"/>
      <c r="M52" s="480"/>
      <c r="N52" s="477"/>
      <c r="O52" s="471"/>
      <c r="P52" s="471"/>
      <c r="Q52" s="471"/>
      <c r="R52" s="471"/>
      <c r="S52" s="471"/>
      <c r="T52" s="471"/>
    </row>
    <row r="53" spans="1:20" x14ac:dyDescent="0.25">
      <c r="A53" s="483"/>
      <c r="B53" s="520"/>
      <c r="C53" s="486"/>
      <c r="D53" s="486"/>
      <c r="E53" s="489"/>
      <c r="F53" s="489"/>
      <c r="G53" s="489"/>
      <c r="H53" s="492"/>
      <c r="I53" s="495"/>
      <c r="J53" s="474"/>
      <c r="K53" s="477"/>
      <c r="L53" s="477"/>
      <c r="M53" s="480"/>
      <c r="N53" s="477"/>
      <c r="O53" s="471"/>
      <c r="P53" s="471"/>
      <c r="Q53" s="471"/>
      <c r="R53" s="471"/>
      <c r="S53" s="471"/>
      <c r="T53" s="471"/>
    </row>
    <row r="54" spans="1:20" ht="15.75" thickBot="1" x14ac:dyDescent="0.3">
      <c r="A54" s="484"/>
      <c r="B54" s="521"/>
      <c r="C54" s="487"/>
      <c r="D54" s="487"/>
      <c r="E54" s="490"/>
      <c r="F54" s="490"/>
      <c r="G54" s="490"/>
      <c r="H54" s="493"/>
      <c r="I54" s="496"/>
      <c r="J54" s="475"/>
      <c r="K54" s="478"/>
      <c r="L54" s="478"/>
      <c r="M54" s="481"/>
      <c r="N54" s="478"/>
      <c r="O54" s="472"/>
      <c r="P54" s="472"/>
      <c r="Q54" s="472"/>
      <c r="R54" s="472"/>
      <c r="S54" s="472"/>
      <c r="T54" s="472"/>
    </row>
    <row r="55" spans="1:20" x14ac:dyDescent="0.25">
      <c r="A55" s="482" t="e">
        <f>'Mapa Final'!#REF!</f>
        <v>#REF!</v>
      </c>
      <c r="B55" s="468" t="e">
        <f>'Mapa Final'!#REF!</f>
        <v>#REF!</v>
      </c>
      <c r="C55" s="485" t="e">
        <f>'Mapa Final'!#REF!</f>
        <v>#REF!</v>
      </c>
      <c r="D55" s="485" t="e">
        <f>'Mapa Final'!#REF!</f>
        <v>#REF!</v>
      </c>
      <c r="E55" s="488" t="e">
        <f>'Mapa Final'!#REF!</f>
        <v>#REF!</v>
      </c>
      <c r="F55" s="488" t="e">
        <f>'Mapa Final'!#REF!</f>
        <v>#REF!</v>
      </c>
      <c r="G55" s="488" t="e">
        <f>'Mapa Final'!#REF!</f>
        <v>#REF!</v>
      </c>
      <c r="H55" s="491" t="e">
        <f>'Mapa Final'!#REF!</f>
        <v>#REF!</v>
      </c>
      <c r="I55" s="494" t="e">
        <f>'Mapa Final'!#REF!</f>
        <v>#REF!</v>
      </c>
      <c r="J55" s="473" t="e">
        <f>'Mapa Final'!#REF!</f>
        <v>#REF!</v>
      </c>
      <c r="K55" s="476" t="e">
        <f>'Mapa Final'!#REF!</f>
        <v>#REF!</v>
      </c>
      <c r="L55" s="476" t="e">
        <f>'Mapa Final'!#REF!</f>
        <v>#REF!</v>
      </c>
      <c r="M55" s="479" t="e">
        <f>'Mapa Final'!#REF!</f>
        <v>#REF!</v>
      </c>
      <c r="N55" s="476" t="e">
        <f>'Mapa Final'!#REF!</f>
        <v>#REF!</v>
      </c>
      <c r="O55" s="470"/>
      <c r="P55" s="470"/>
      <c r="Q55" s="470"/>
      <c r="R55" s="470"/>
      <c r="S55" s="470"/>
      <c r="T55" s="470"/>
    </row>
    <row r="56" spans="1:20" x14ac:dyDescent="0.25">
      <c r="A56" s="483"/>
      <c r="B56" s="520"/>
      <c r="C56" s="486"/>
      <c r="D56" s="486"/>
      <c r="E56" s="489"/>
      <c r="F56" s="489"/>
      <c r="G56" s="489"/>
      <c r="H56" s="492"/>
      <c r="I56" s="495"/>
      <c r="J56" s="474"/>
      <c r="K56" s="477"/>
      <c r="L56" s="477"/>
      <c r="M56" s="480"/>
      <c r="N56" s="477"/>
      <c r="O56" s="471"/>
      <c r="P56" s="471"/>
      <c r="Q56" s="471"/>
      <c r="R56" s="471"/>
      <c r="S56" s="471"/>
      <c r="T56" s="471"/>
    </row>
    <row r="57" spans="1:20" x14ac:dyDescent="0.25">
      <c r="A57" s="483"/>
      <c r="B57" s="520"/>
      <c r="C57" s="486"/>
      <c r="D57" s="486"/>
      <c r="E57" s="489"/>
      <c r="F57" s="489"/>
      <c r="G57" s="489"/>
      <c r="H57" s="492"/>
      <c r="I57" s="495"/>
      <c r="J57" s="474"/>
      <c r="K57" s="477"/>
      <c r="L57" s="477"/>
      <c r="M57" s="480"/>
      <c r="N57" s="477"/>
      <c r="O57" s="471"/>
      <c r="P57" s="471"/>
      <c r="Q57" s="471"/>
      <c r="R57" s="471"/>
      <c r="S57" s="471"/>
      <c r="T57" s="471"/>
    </row>
    <row r="58" spans="1:20" x14ac:dyDescent="0.25">
      <c r="A58" s="483"/>
      <c r="B58" s="520"/>
      <c r="C58" s="486"/>
      <c r="D58" s="486"/>
      <c r="E58" s="489"/>
      <c r="F58" s="489"/>
      <c r="G58" s="489"/>
      <c r="H58" s="492"/>
      <c r="I58" s="495"/>
      <c r="J58" s="474"/>
      <c r="K58" s="477"/>
      <c r="L58" s="477"/>
      <c r="M58" s="480"/>
      <c r="N58" s="477"/>
      <c r="O58" s="471"/>
      <c r="P58" s="471"/>
      <c r="Q58" s="471"/>
      <c r="R58" s="471"/>
      <c r="S58" s="471"/>
      <c r="T58" s="471"/>
    </row>
    <row r="59" spans="1:20" ht="15.75" thickBot="1" x14ac:dyDescent="0.3">
      <c r="A59" s="484"/>
      <c r="B59" s="521"/>
      <c r="C59" s="487"/>
      <c r="D59" s="487"/>
      <c r="E59" s="490"/>
      <c r="F59" s="490"/>
      <c r="G59" s="490"/>
      <c r="H59" s="493"/>
      <c r="I59" s="496"/>
      <c r="J59" s="475"/>
      <c r="K59" s="478"/>
      <c r="L59" s="478"/>
      <c r="M59" s="481"/>
      <c r="N59" s="478"/>
      <c r="O59" s="472"/>
      <c r="P59" s="472"/>
      <c r="Q59" s="472"/>
      <c r="R59" s="472"/>
      <c r="S59" s="472"/>
      <c r="T59" s="47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5" customFormat="1" ht="16.5" customHeight="1" x14ac:dyDescent="0.3">
      <c r="A1" s="387"/>
      <c r="B1" s="388"/>
      <c r="C1" s="388"/>
      <c r="D1" s="511" t="s">
        <v>404</v>
      </c>
      <c r="E1" s="511"/>
      <c r="F1" s="511"/>
      <c r="G1" s="511"/>
      <c r="H1" s="511"/>
      <c r="I1" s="511"/>
      <c r="J1" s="511"/>
      <c r="K1" s="511"/>
      <c r="L1" s="511"/>
      <c r="M1" s="511"/>
      <c r="N1" s="511"/>
      <c r="O1" s="511"/>
      <c r="P1" s="511"/>
      <c r="Q1" s="512"/>
      <c r="R1" s="379" t="s">
        <v>94</v>
      </c>
      <c r="S1" s="379"/>
      <c r="T1" s="379"/>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9"/>
      <c r="B2" s="390"/>
      <c r="C2" s="390"/>
      <c r="D2" s="513"/>
      <c r="E2" s="513"/>
      <c r="F2" s="513"/>
      <c r="G2" s="513"/>
      <c r="H2" s="513"/>
      <c r="I2" s="513"/>
      <c r="J2" s="513"/>
      <c r="K2" s="513"/>
      <c r="L2" s="513"/>
      <c r="M2" s="513"/>
      <c r="N2" s="513"/>
      <c r="O2" s="513"/>
      <c r="P2" s="513"/>
      <c r="Q2" s="514"/>
      <c r="R2" s="379"/>
      <c r="S2" s="379"/>
      <c r="T2" s="379"/>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85"/>
      <c r="D3" s="513"/>
      <c r="E3" s="513"/>
      <c r="F3" s="513"/>
      <c r="G3" s="513"/>
      <c r="H3" s="513"/>
      <c r="I3" s="513"/>
      <c r="J3" s="513"/>
      <c r="K3" s="513"/>
      <c r="L3" s="513"/>
      <c r="M3" s="513"/>
      <c r="N3" s="513"/>
      <c r="O3" s="513"/>
      <c r="P3" s="513"/>
      <c r="Q3" s="514"/>
      <c r="R3" s="379"/>
      <c r="S3" s="379"/>
      <c r="T3" s="379"/>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80" t="s">
        <v>95</v>
      </c>
      <c r="B4" s="381"/>
      <c r="C4" s="382"/>
      <c r="D4" s="383" t="str">
        <f>'Mapa Final'!D4</f>
        <v>Gestión financiera y presupuestal</v>
      </c>
      <c r="E4" s="384"/>
      <c r="F4" s="384"/>
      <c r="G4" s="384"/>
      <c r="H4" s="384"/>
      <c r="I4" s="384"/>
      <c r="J4" s="384"/>
      <c r="K4" s="384"/>
      <c r="L4" s="384"/>
      <c r="M4" s="384"/>
      <c r="N4" s="385"/>
      <c r="O4" s="386"/>
      <c r="P4" s="386"/>
      <c r="Q4" s="386"/>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80" t="s">
        <v>96</v>
      </c>
      <c r="B5" s="381"/>
      <c r="C5" s="382"/>
      <c r="D5" s="391"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2"/>
      <c r="F5" s="392"/>
      <c r="G5" s="392"/>
      <c r="H5" s="392"/>
      <c r="I5" s="392"/>
      <c r="J5" s="392"/>
      <c r="K5" s="392"/>
      <c r="L5" s="392"/>
      <c r="M5" s="392"/>
      <c r="N5" s="393"/>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80" t="s">
        <v>97</v>
      </c>
      <c r="B6" s="381"/>
      <c r="C6" s="382"/>
      <c r="D6" s="391" t="str">
        <f>'Mapa Final'!D6</f>
        <v>Unidad de Planeación – División de Programación Presupuestal - Unidad de Presupuesto - Divisiones de Ejecución Presupuestal, Tesorería y Contabilidad.</v>
      </c>
      <c r="E6" s="392"/>
      <c r="F6" s="392"/>
      <c r="G6" s="392"/>
      <c r="H6" s="392"/>
      <c r="I6" s="392"/>
      <c r="J6" s="392"/>
      <c r="K6" s="392"/>
      <c r="L6" s="392"/>
      <c r="M6" s="392"/>
      <c r="N6" s="393"/>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0" customFormat="1" ht="39.75" customHeight="1" thickTop="1" thickBot="1" x14ac:dyDescent="0.3">
      <c r="A7" s="506" t="s">
        <v>372</v>
      </c>
      <c r="B7" s="507"/>
      <c r="C7" s="507"/>
      <c r="D7" s="507"/>
      <c r="E7" s="507"/>
      <c r="F7" s="508"/>
      <c r="G7" s="157"/>
      <c r="H7" s="509" t="s">
        <v>373</v>
      </c>
      <c r="I7" s="509"/>
      <c r="J7" s="509"/>
      <c r="K7" s="509" t="s">
        <v>374</v>
      </c>
      <c r="L7" s="509"/>
      <c r="M7" s="509"/>
      <c r="N7" s="510" t="s">
        <v>375</v>
      </c>
      <c r="O7" s="515" t="s">
        <v>376</v>
      </c>
      <c r="P7" s="517" t="s">
        <v>377</v>
      </c>
      <c r="Q7" s="518"/>
      <c r="R7" s="517" t="s">
        <v>378</v>
      </c>
      <c r="S7" s="518"/>
      <c r="T7" s="519" t="s">
        <v>405</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x14ac:dyDescent="0.3">
      <c r="A8" s="166" t="s">
        <v>15</v>
      </c>
      <c r="B8" s="166" t="s">
        <v>104</v>
      </c>
      <c r="C8" s="167" t="s">
        <v>47</v>
      </c>
      <c r="D8" s="158" t="s">
        <v>105</v>
      </c>
      <c r="E8" s="190" t="s">
        <v>51</v>
      </c>
      <c r="F8" s="190" t="s">
        <v>53</v>
      </c>
      <c r="G8" s="190" t="s">
        <v>55</v>
      </c>
      <c r="H8" s="159" t="s">
        <v>380</v>
      </c>
      <c r="I8" s="159" t="s">
        <v>337</v>
      </c>
      <c r="J8" s="159" t="s">
        <v>381</v>
      </c>
      <c r="K8" s="159" t="s">
        <v>380</v>
      </c>
      <c r="L8" s="159" t="s">
        <v>382</v>
      </c>
      <c r="M8" s="159" t="s">
        <v>381</v>
      </c>
      <c r="N8" s="510"/>
      <c r="O8" s="516"/>
      <c r="P8" s="160" t="s">
        <v>383</v>
      </c>
      <c r="Q8" s="160" t="s">
        <v>384</v>
      </c>
      <c r="R8" s="160" t="s">
        <v>385</v>
      </c>
      <c r="S8" s="160" t="s">
        <v>386</v>
      </c>
      <c r="T8" s="51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x14ac:dyDescent="0.3">
      <c r="A9" s="504"/>
      <c r="B9" s="505"/>
      <c r="C9" s="505"/>
      <c r="D9" s="505"/>
      <c r="E9" s="505"/>
      <c r="F9" s="505"/>
      <c r="G9" s="505"/>
      <c r="H9" s="505"/>
      <c r="I9" s="505"/>
      <c r="J9" s="505"/>
      <c r="K9" s="505"/>
      <c r="L9" s="505"/>
      <c r="M9" s="505"/>
      <c r="N9" s="50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x14ac:dyDescent="0.2">
      <c r="A10" s="482">
        <f>'Mapa Final'!A10</f>
        <v>1</v>
      </c>
      <c r="B10" s="468" t="str">
        <f>'Mapa Final'!B10</f>
        <v>INCUMPLIMIENTO EN OBLIGACIONES TRIBUTARIAS</v>
      </c>
      <c r="C10" s="485" t="str">
        <f>'Mapa Final'!C10</f>
        <v>Afectación Económica</v>
      </c>
      <c r="D10" s="485"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 aplicativos para el pago de impuestos.
4. Ante la compleja y cambiante legistación tributaria, la Entidad no cuenta con asesores tributarios
5. No existe profesional encargada de manera exclusiva al perfil Entidad Central de Cuentas</v>
      </c>
      <c r="E10" s="488" t="str">
        <f>'Mapa Final'!E10</f>
        <v>Recibir de las demas areas generadoras de información financiera datos errados o extemporaneos. 
Sobrecarga laboral que dificulta la actualización tributaria, el seguimiento a cronogramas y la asitencia a capacitaciones</v>
      </c>
      <c r="F10" s="488" t="str">
        <f>'Mapa Final'!F10</f>
        <v>Incumplir los calendarios tributarios por demoras en la revisión de información o fallas en los sistemas, generando sanciones pecuniarias</v>
      </c>
      <c r="G10" s="488" t="str">
        <f>'Mapa Final'!G10</f>
        <v>Ejecución y Administración de Procesos</v>
      </c>
      <c r="H10" s="491" t="str">
        <f>'Mapa Final'!I10</f>
        <v>Media</v>
      </c>
      <c r="I10" s="494" t="str">
        <f>'Mapa Final'!L10</f>
        <v>Moderado</v>
      </c>
      <c r="J10" s="473" t="str">
        <f>'Mapa Final'!N10</f>
        <v>Moderado</v>
      </c>
      <c r="K10" s="476" t="str">
        <f>'Mapa Final'!AA10</f>
        <v>Baja</v>
      </c>
      <c r="L10" s="476" t="str">
        <f>'Mapa Final'!AE10</f>
        <v>Moderado</v>
      </c>
      <c r="M10" s="479" t="str">
        <f>'Mapa Final'!AG10</f>
        <v>Moderado</v>
      </c>
      <c r="N10" s="476" t="str">
        <f>'Mapa Final'!AH10</f>
        <v>Reducir(mitigar)</v>
      </c>
      <c r="O10" s="470"/>
      <c r="P10" s="470"/>
      <c r="Q10" s="470"/>
      <c r="R10" s="470"/>
      <c r="S10" s="470"/>
      <c r="T10" s="470"/>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3" customFormat="1" ht="13.5" customHeight="1" x14ac:dyDescent="0.2">
      <c r="A11" s="483"/>
      <c r="B11" s="335"/>
      <c r="C11" s="486"/>
      <c r="D11" s="486"/>
      <c r="E11" s="489"/>
      <c r="F11" s="489"/>
      <c r="G11" s="489"/>
      <c r="H11" s="492"/>
      <c r="I11" s="495"/>
      <c r="J11" s="474"/>
      <c r="K11" s="477"/>
      <c r="L11" s="477"/>
      <c r="M11" s="480"/>
      <c r="N11" s="477"/>
      <c r="O11" s="471"/>
      <c r="P11" s="471"/>
      <c r="Q11" s="471"/>
      <c r="R11" s="471"/>
      <c r="S11" s="471"/>
      <c r="T11" s="471"/>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3" customFormat="1" ht="13.5" customHeight="1" x14ac:dyDescent="0.2">
      <c r="A12" s="483"/>
      <c r="B12" s="335"/>
      <c r="C12" s="486"/>
      <c r="D12" s="486"/>
      <c r="E12" s="489"/>
      <c r="F12" s="489"/>
      <c r="G12" s="489"/>
      <c r="H12" s="492"/>
      <c r="I12" s="495"/>
      <c r="J12" s="474"/>
      <c r="K12" s="477"/>
      <c r="L12" s="477"/>
      <c r="M12" s="480"/>
      <c r="N12" s="477"/>
      <c r="O12" s="471"/>
      <c r="P12" s="471"/>
      <c r="Q12" s="471"/>
      <c r="R12" s="471"/>
      <c r="S12" s="471"/>
      <c r="T12" s="471"/>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3" customFormat="1" ht="13.5" customHeight="1" x14ac:dyDescent="0.2">
      <c r="A13" s="483"/>
      <c r="B13" s="335"/>
      <c r="C13" s="486"/>
      <c r="D13" s="486"/>
      <c r="E13" s="489"/>
      <c r="F13" s="489"/>
      <c r="G13" s="489"/>
      <c r="H13" s="492"/>
      <c r="I13" s="495"/>
      <c r="J13" s="474"/>
      <c r="K13" s="477"/>
      <c r="L13" s="477"/>
      <c r="M13" s="480"/>
      <c r="N13" s="477"/>
      <c r="O13" s="471"/>
      <c r="P13" s="471"/>
      <c r="Q13" s="471"/>
      <c r="R13" s="471"/>
      <c r="S13" s="471"/>
      <c r="T13" s="471"/>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3" customFormat="1" ht="238.5" customHeight="1" thickBot="1" x14ac:dyDescent="0.25">
      <c r="A14" s="484"/>
      <c r="B14" s="469"/>
      <c r="C14" s="487"/>
      <c r="D14" s="487"/>
      <c r="E14" s="490"/>
      <c r="F14" s="490"/>
      <c r="G14" s="490"/>
      <c r="H14" s="493"/>
      <c r="I14" s="496"/>
      <c r="J14" s="475"/>
      <c r="K14" s="478"/>
      <c r="L14" s="478"/>
      <c r="M14" s="481"/>
      <c r="N14" s="478"/>
      <c r="O14" s="472"/>
      <c r="P14" s="472"/>
      <c r="Q14" s="472"/>
      <c r="R14" s="472"/>
      <c r="S14" s="472"/>
      <c r="T14" s="472"/>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3" customFormat="1" ht="15" customHeight="1" x14ac:dyDescent="0.2">
      <c r="A15" s="482">
        <f>'Mapa Final'!A16</f>
        <v>2</v>
      </c>
      <c r="B15" s="468" t="str">
        <f>'Mapa Final'!B16</f>
        <v>NO EJECUCIÓN DE LOS RECURSOS DEL (PAC).</v>
      </c>
      <c r="C15" s="485" t="str">
        <f>'Mapa Final'!C16</f>
        <v>Incumplimiento de las metas establecidas</v>
      </c>
      <c r="D15" s="485" t="str">
        <f>'Mapa Final'!D16</f>
        <v>1. Falta de coordinación entre las áreas involucradas en el proceso presupuestal.
2. Información desactualizada proveniente de terceros.
3. Falta de apropiación en los rubros presupuestales requeridos por las necesidades de las áreas de la Dirección Ejecutiva Seccional.</v>
      </c>
      <c r="E15" s="488" t="str">
        <f>'Mapa Final'!E16</f>
        <v>1- Las Partes  que intervienen en la ejecución de la cadena presupuestal no cumplen con los plazos establecidos.
2- Fallas en los aplicativos o red de los sistemas utilizados en epoca de Emergencia Sanitaria por Covid19.
3- Información incompleta o extemporánea recibida de las partes ejecutoras.
4- Alta Carga Laboral
5- Solicitud de Recursos que no se van a utilizar
Falta de planeacion.</v>
      </c>
      <c r="F15" s="488" t="str">
        <f>'Mapa Final'!F16</f>
        <v>No ejecutar los recursos asignados a la seccional.</v>
      </c>
      <c r="G15" s="488" t="str">
        <f>'Mapa Final'!G16</f>
        <v>Ejecución y Administración de Procesos</v>
      </c>
      <c r="H15" s="491" t="str">
        <f>'Mapa Final'!I16</f>
        <v>Alta</v>
      </c>
      <c r="I15" s="494" t="str">
        <f>'Mapa Final'!L16</f>
        <v>Moderado</v>
      </c>
      <c r="J15" s="473" t="str">
        <f>'Mapa Final'!N16</f>
        <v xml:space="preserve">Alto </v>
      </c>
      <c r="K15" s="476" t="str">
        <f>'Mapa Final'!AA16</f>
        <v>Media</v>
      </c>
      <c r="L15" s="476" t="str">
        <f>'Mapa Final'!AE16</f>
        <v>Moderado</v>
      </c>
      <c r="M15" s="479" t="str">
        <f>'Mapa Final'!AG16</f>
        <v>Moderado</v>
      </c>
      <c r="N15" s="476" t="str">
        <f>'Mapa Final'!AH16</f>
        <v>Reducir(mitigar)</v>
      </c>
      <c r="O15" s="470"/>
      <c r="P15" s="470"/>
      <c r="Q15" s="470"/>
      <c r="R15" s="470"/>
      <c r="S15" s="470"/>
      <c r="T15" s="470"/>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3" customFormat="1" ht="13.5" customHeight="1" x14ac:dyDescent="0.2">
      <c r="A16" s="483"/>
      <c r="B16" s="335"/>
      <c r="C16" s="486"/>
      <c r="D16" s="486"/>
      <c r="E16" s="489"/>
      <c r="F16" s="489"/>
      <c r="G16" s="489"/>
      <c r="H16" s="492"/>
      <c r="I16" s="495"/>
      <c r="J16" s="474"/>
      <c r="K16" s="477"/>
      <c r="L16" s="477"/>
      <c r="M16" s="480"/>
      <c r="N16" s="477"/>
      <c r="O16" s="471"/>
      <c r="P16" s="471"/>
      <c r="Q16" s="471"/>
      <c r="R16" s="471"/>
      <c r="S16" s="471"/>
      <c r="T16" s="471"/>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3" customFormat="1" ht="13.5" customHeight="1" x14ac:dyDescent="0.2">
      <c r="A17" s="483"/>
      <c r="B17" s="335"/>
      <c r="C17" s="486"/>
      <c r="D17" s="486"/>
      <c r="E17" s="489"/>
      <c r="F17" s="489"/>
      <c r="G17" s="489"/>
      <c r="H17" s="492"/>
      <c r="I17" s="495"/>
      <c r="J17" s="474"/>
      <c r="K17" s="477"/>
      <c r="L17" s="477"/>
      <c r="M17" s="480"/>
      <c r="N17" s="477"/>
      <c r="O17" s="471"/>
      <c r="P17" s="471"/>
      <c r="Q17" s="471"/>
      <c r="R17" s="471"/>
      <c r="S17" s="471"/>
      <c r="T17" s="471"/>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3" customFormat="1" ht="13.5" customHeight="1" x14ac:dyDescent="0.2">
      <c r="A18" s="483"/>
      <c r="B18" s="335"/>
      <c r="C18" s="486"/>
      <c r="D18" s="486"/>
      <c r="E18" s="489"/>
      <c r="F18" s="489"/>
      <c r="G18" s="489"/>
      <c r="H18" s="492"/>
      <c r="I18" s="495"/>
      <c r="J18" s="474"/>
      <c r="K18" s="477"/>
      <c r="L18" s="477"/>
      <c r="M18" s="480"/>
      <c r="N18" s="477"/>
      <c r="O18" s="471"/>
      <c r="P18" s="471"/>
      <c r="Q18" s="471"/>
      <c r="R18" s="471"/>
      <c r="S18" s="471"/>
      <c r="T18" s="471"/>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3" customFormat="1" ht="255.75" customHeight="1" thickBot="1" x14ac:dyDescent="0.25">
      <c r="A19" s="484"/>
      <c r="B19" s="469"/>
      <c r="C19" s="487"/>
      <c r="D19" s="487"/>
      <c r="E19" s="490"/>
      <c r="F19" s="490"/>
      <c r="G19" s="490"/>
      <c r="H19" s="493"/>
      <c r="I19" s="496"/>
      <c r="J19" s="475"/>
      <c r="K19" s="478"/>
      <c r="L19" s="478"/>
      <c r="M19" s="481"/>
      <c r="N19" s="478"/>
      <c r="O19" s="472"/>
      <c r="P19" s="472"/>
      <c r="Q19" s="472"/>
      <c r="R19" s="472"/>
      <c r="S19" s="472"/>
      <c r="T19" s="472"/>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x14ac:dyDescent="0.25">
      <c r="A20" s="482">
        <f>'Mapa Final'!A21</f>
        <v>3</v>
      </c>
      <c r="B20" s="468" t="str">
        <f>'Mapa Final'!B21</f>
        <v>BAJA EJECUCIÓN PRESUPUESTAL</v>
      </c>
      <c r="C20" s="485" t="str">
        <f>'Mapa Final'!C21</f>
        <v>Incumplimiento de las metas establecidas</v>
      </c>
      <c r="D20" s="485" t="str">
        <f>'Mapa Final'!D21</f>
        <v xml:space="preserve">1. Falta de seguimiento a la ejecución presupuestal, por parte de cada una de las unidades que son responsables de la ejecución de las partidas. 
</v>
      </c>
      <c r="E20" s="488" t="str">
        <f>'Mapa Final'!E21</f>
        <v>poco seguimiento por parte de los responsables de diferentes contratos que tiene la entidad.</v>
      </c>
      <c r="F20" s="488" t="str">
        <f>'Mapa Final'!F21</f>
        <v>Partidas presupuestales no ejecutadas por parte de las Unidades ejecutoras responsables, ocasionando desaprovechamiento de los recursos apropiados.</v>
      </c>
      <c r="G20" s="488" t="str">
        <f>'Mapa Final'!G21</f>
        <v>Ejecución y Administración de Procesos</v>
      </c>
      <c r="H20" s="491" t="str">
        <f>'Mapa Final'!I21</f>
        <v>Alta</v>
      </c>
      <c r="I20" s="494" t="str">
        <f>'Mapa Final'!L21</f>
        <v>Mayor</v>
      </c>
      <c r="J20" s="473" t="str">
        <f>'Mapa Final'!N21</f>
        <v xml:space="preserve">Alto </v>
      </c>
      <c r="K20" s="476" t="str">
        <f>'Mapa Final'!AA21</f>
        <v>Baja</v>
      </c>
      <c r="L20" s="476" t="str">
        <f>'Mapa Final'!AE21</f>
        <v>Mayor</v>
      </c>
      <c r="M20" s="479" t="str">
        <f>'Mapa Final'!AG21</f>
        <v xml:space="preserve">Alto </v>
      </c>
      <c r="N20" s="476" t="str">
        <f>'Mapa Final'!AH21</f>
        <v>Reducir(compartir)</v>
      </c>
      <c r="O20" s="470"/>
      <c r="P20" s="470"/>
      <c r="Q20" s="470"/>
      <c r="R20" s="470"/>
      <c r="S20" s="470"/>
      <c r="T20" s="470"/>
      <c r="U20" s="165"/>
      <c r="V20" s="165"/>
    </row>
    <row r="21" spans="1:176" x14ac:dyDescent="0.25">
      <c r="A21" s="483"/>
      <c r="B21" s="335"/>
      <c r="C21" s="486"/>
      <c r="D21" s="486"/>
      <c r="E21" s="489"/>
      <c r="F21" s="489"/>
      <c r="G21" s="489"/>
      <c r="H21" s="492"/>
      <c r="I21" s="495"/>
      <c r="J21" s="474"/>
      <c r="K21" s="477"/>
      <c r="L21" s="477"/>
      <c r="M21" s="480"/>
      <c r="N21" s="477"/>
      <c r="O21" s="471"/>
      <c r="P21" s="471"/>
      <c r="Q21" s="471"/>
      <c r="R21" s="471"/>
      <c r="S21" s="471"/>
      <c r="T21" s="471"/>
      <c r="U21" s="165"/>
      <c r="V21" s="165"/>
    </row>
    <row r="22" spans="1:176" x14ac:dyDescent="0.25">
      <c r="A22" s="483"/>
      <c r="B22" s="335"/>
      <c r="C22" s="486"/>
      <c r="D22" s="486"/>
      <c r="E22" s="489"/>
      <c r="F22" s="489"/>
      <c r="G22" s="489"/>
      <c r="H22" s="492"/>
      <c r="I22" s="495"/>
      <c r="J22" s="474"/>
      <c r="K22" s="477"/>
      <c r="L22" s="477"/>
      <c r="M22" s="480"/>
      <c r="N22" s="477"/>
      <c r="O22" s="471"/>
      <c r="P22" s="471"/>
      <c r="Q22" s="471"/>
      <c r="R22" s="471"/>
      <c r="S22" s="471"/>
      <c r="T22" s="471"/>
      <c r="U22" s="165"/>
      <c r="V22" s="165"/>
    </row>
    <row r="23" spans="1:176" x14ac:dyDescent="0.25">
      <c r="A23" s="483"/>
      <c r="B23" s="335"/>
      <c r="C23" s="486"/>
      <c r="D23" s="486"/>
      <c r="E23" s="489"/>
      <c r="F23" s="489"/>
      <c r="G23" s="489"/>
      <c r="H23" s="492"/>
      <c r="I23" s="495"/>
      <c r="J23" s="474"/>
      <c r="K23" s="477"/>
      <c r="L23" s="477"/>
      <c r="M23" s="480"/>
      <c r="N23" s="477"/>
      <c r="O23" s="471"/>
      <c r="P23" s="471"/>
      <c r="Q23" s="471"/>
      <c r="R23" s="471"/>
      <c r="S23" s="471"/>
      <c r="T23" s="471"/>
      <c r="U23" s="165"/>
      <c r="V23" s="165"/>
    </row>
    <row r="24" spans="1:176" ht="307.5" customHeight="1" thickBot="1" x14ac:dyDescent="0.3">
      <c r="A24" s="484"/>
      <c r="B24" s="469"/>
      <c r="C24" s="487"/>
      <c r="D24" s="487"/>
      <c r="E24" s="490"/>
      <c r="F24" s="490"/>
      <c r="G24" s="490"/>
      <c r="H24" s="493"/>
      <c r="I24" s="496"/>
      <c r="J24" s="475"/>
      <c r="K24" s="478"/>
      <c r="L24" s="478"/>
      <c r="M24" s="481"/>
      <c r="N24" s="478"/>
      <c r="O24" s="472"/>
      <c r="P24" s="472"/>
      <c r="Q24" s="472"/>
      <c r="R24" s="472"/>
      <c r="S24" s="472"/>
      <c r="T24" s="472"/>
      <c r="U24" s="165"/>
      <c r="V24" s="165"/>
    </row>
    <row r="25" spans="1:176" x14ac:dyDescent="0.25">
      <c r="A25" s="482">
        <f>'Mapa Final'!A24</f>
        <v>4</v>
      </c>
      <c r="B25" s="468" t="str">
        <f>'Mapa Final'!B24</f>
        <v>INCUMPLIMIENTO EN EL PAGO DE OBLIGACIONES</v>
      </c>
      <c r="C25" s="485" t="str">
        <f>'Mapa Final'!C24</f>
        <v>Afectación Económica</v>
      </c>
      <c r="D25" s="485" t="str">
        <f>'Mapa Final'!D24</f>
        <v>1. Fallas tecnológicas en la red.
2.Soportes de pago no son entregados oportunamente.
3. Limitaciones de presupuesto y PAC.
4. Radicacion extemporanea de los documentos para pago</v>
      </c>
      <c r="E25" s="488" t="str">
        <f>'Mapa Final'!E24</f>
        <v>Al no contar con los soportes completos o tener fallas tecnologicas, no se podra realizar la cadena presupuestal y no se pueda cancelar las obligaciones incurriendo en multas y sanciones</v>
      </c>
      <c r="F25" s="488" t="str">
        <f>'Mapa Final'!F24</f>
        <v>No pagar obligaciones oportunamente que se adquieren por diferentes conceptos</v>
      </c>
      <c r="G25" s="488" t="str">
        <f>'Mapa Final'!G24</f>
        <v>Ejecución y Administración de Procesos</v>
      </c>
      <c r="H25" s="491" t="str">
        <f>'Mapa Final'!I24</f>
        <v>Alta</v>
      </c>
      <c r="I25" s="494" t="str">
        <f>'Mapa Final'!L24</f>
        <v>Mayor</v>
      </c>
      <c r="J25" s="473" t="str">
        <f>'Mapa Final'!N24</f>
        <v xml:space="preserve">Alto </v>
      </c>
      <c r="K25" s="476" t="str">
        <f>'Mapa Final'!AA24</f>
        <v>Media</v>
      </c>
      <c r="L25" s="476" t="str">
        <f>'Mapa Final'!AE24</f>
        <v>Mayor</v>
      </c>
      <c r="M25" s="479" t="str">
        <f>'Mapa Final'!AG24</f>
        <v xml:space="preserve">Alto </v>
      </c>
      <c r="N25" s="476" t="str">
        <f>'Mapa Final'!AH24</f>
        <v>Evitar</v>
      </c>
      <c r="O25" s="470"/>
      <c r="P25" s="470"/>
      <c r="Q25" s="470"/>
      <c r="R25" s="470"/>
      <c r="S25" s="470"/>
      <c r="T25" s="470"/>
    </row>
    <row r="26" spans="1:176" x14ac:dyDescent="0.25">
      <c r="A26" s="483"/>
      <c r="B26" s="335"/>
      <c r="C26" s="486"/>
      <c r="D26" s="486"/>
      <c r="E26" s="489"/>
      <c r="F26" s="489"/>
      <c r="G26" s="489"/>
      <c r="H26" s="492"/>
      <c r="I26" s="495"/>
      <c r="J26" s="474"/>
      <c r="K26" s="477"/>
      <c r="L26" s="477"/>
      <c r="M26" s="480"/>
      <c r="N26" s="477"/>
      <c r="O26" s="471"/>
      <c r="P26" s="471"/>
      <c r="Q26" s="471"/>
      <c r="R26" s="471"/>
      <c r="S26" s="471"/>
      <c r="T26" s="471"/>
    </row>
    <row r="27" spans="1:176" x14ac:dyDescent="0.25">
      <c r="A27" s="483"/>
      <c r="B27" s="335"/>
      <c r="C27" s="486"/>
      <c r="D27" s="486"/>
      <c r="E27" s="489"/>
      <c r="F27" s="489"/>
      <c r="G27" s="489"/>
      <c r="H27" s="492"/>
      <c r="I27" s="495"/>
      <c r="J27" s="474"/>
      <c r="K27" s="477"/>
      <c r="L27" s="477"/>
      <c r="M27" s="480"/>
      <c r="N27" s="477"/>
      <c r="O27" s="471"/>
      <c r="P27" s="471"/>
      <c r="Q27" s="471"/>
      <c r="R27" s="471"/>
      <c r="S27" s="471"/>
      <c r="T27" s="471"/>
    </row>
    <row r="28" spans="1:176" x14ac:dyDescent="0.25">
      <c r="A28" s="483"/>
      <c r="B28" s="335"/>
      <c r="C28" s="486"/>
      <c r="D28" s="486"/>
      <c r="E28" s="489"/>
      <c r="F28" s="489"/>
      <c r="G28" s="489"/>
      <c r="H28" s="492"/>
      <c r="I28" s="495"/>
      <c r="J28" s="474"/>
      <c r="K28" s="477"/>
      <c r="L28" s="477"/>
      <c r="M28" s="480"/>
      <c r="N28" s="477"/>
      <c r="O28" s="471"/>
      <c r="P28" s="471"/>
      <c r="Q28" s="471"/>
      <c r="R28" s="471"/>
      <c r="S28" s="471"/>
      <c r="T28" s="471"/>
    </row>
    <row r="29" spans="1:176" ht="277.5" customHeight="1" thickBot="1" x14ac:dyDescent="0.3">
      <c r="A29" s="484"/>
      <c r="B29" s="469"/>
      <c r="C29" s="487"/>
      <c r="D29" s="487"/>
      <c r="E29" s="490"/>
      <c r="F29" s="490"/>
      <c r="G29" s="490"/>
      <c r="H29" s="493"/>
      <c r="I29" s="496"/>
      <c r="J29" s="475"/>
      <c r="K29" s="478"/>
      <c r="L29" s="478"/>
      <c r="M29" s="481"/>
      <c r="N29" s="478"/>
      <c r="O29" s="472"/>
      <c r="P29" s="472"/>
      <c r="Q29" s="472"/>
      <c r="R29" s="472"/>
      <c r="S29" s="472"/>
      <c r="T29" s="472"/>
    </row>
    <row r="30" spans="1:176" x14ac:dyDescent="0.25">
      <c r="A30" s="482">
        <f>'Mapa Final'!A28</f>
        <v>5</v>
      </c>
      <c r="B30" s="468" t="str">
        <f>'Mapa Final'!B28</f>
        <v>INCUMPLIMIENTO EN EL RESULTADO DE LOS ESTÁNDARES DE EJECUCIÓN Y PERMANENCIA DE LOS RECURSOS EN LAS CUENTAS CORRIENTES AUTORIZADAS</v>
      </c>
      <c r="C30" s="485" t="str">
        <f>'Mapa Final'!C28</f>
        <v>Incumplimiento de las metas establecidas</v>
      </c>
      <c r="D30" s="485" t="str">
        <f>'Mapa Final'!D28</f>
        <v xml:space="preserve">1.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
2. Informacion desactualizada del beneficiario del pago.
3. Inconsistencia en la información de la  cuenta bancaria, despacho y/o número del proceso, reportada en el acto administrativo. 
4. Incumplimiento en las directrices del Ministerio de Hacienda en el sentido que los pagos deben realizarse a beneficiario final por intermedio del SIIF Nación a la cuenta bancaria informada por el beneficiario y registrada por la entidad.  
</v>
      </c>
      <c r="E30" s="488" t="str">
        <f>'Mapa Final'!E28</f>
        <v xml:space="preserve">1. No actualización de información de cuentas inactivas 2. Programación de pagos con traspaso pagaduría
</v>
      </c>
      <c r="F30" s="488" t="str">
        <f>'Mapa Final'!F28</f>
        <v xml:space="preserve">Ejecución de recursos por debajo del 95% y días de permanencia de los recursos en las cuentas corrientes autorizadas por un lapso superior a 5 días promedio. </v>
      </c>
      <c r="G30" s="488" t="str">
        <f>'Mapa Final'!G28</f>
        <v>Ejecución y Administración de Procesos</v>
      </c>
      <c r="H30" s="491" t="str">
        <f>'Mapa Final'!I28</f>
        <v>Alta</v>
      </c>
      <c r="I30" s="494" t="str">
        <f>'Mapa Final'!L28</f>
        <v>Leve</v>
      </c>
      <c r="J30" s="473" t="str">
        <f>'Mapa Final'!N28</f>
        <v>Moderado</v>
      </c>
      <c r="K30" s="476" t="str">
        <f>'Mapa Final'!AA28</f>
        <v>Media</v>
      </c>
      <c r="L30" s="476" t="str">
        <f>'Mapa Final'!AE28</f>
        <v>Leve</v>
      </c>
      <c r="M30" s="479" t="str">
        <f>'Mapa Final'!AG28</f>
        <v>Moderado</v>
      </c>
      <c r="N30" s="476" t="str">
        <f>'Mapa Final'!AH28</f>
        <v>Aceptar</v>
      </c>
      <c r="O30" s="470"/>
      <c r="P30" s="470"/>
      <c r="Q30" s="470"/>
      <c r="R30" s="470"/>
      <c r="S30" s="470"/>
      <c r="T30" s="470"/>
    </row>
    <row r="31" spans="1:176" x14ac:dyDescent="0.25">
      <c r="A31" s="483"/>
      <c r="B31" s="335"/>
      <c r="C31" s="486"/>
      <c r="D31" s="486"/>
      <c r="E31" s="489"/>
      <c r="F31" s="489"/>
      <c r="G31" s="489"/>
      <c r="H31" s="492"/>
      <c r="I31" s="495"/>
      <c r="J31" s="474"/>
      <c r="K31" s="477"/>
      <c r="L31" s="477"/>
      <c r="M31" s="480"/>
      <c r="N31" s="477"/>
      <c r="O31" s="471"/>
      <c r="P31" s="471"/>
      <c r="Q31" s="471"/>
      <c r="R31" s="471"/>
      <c r="S31" s="471"/>
      <c r="T31" s="471"/>
    </row>
    <row r="32" spans="1:176" x14ac:dyDescent="0.25">
      <c r="A32" s="483"/>
      <c r="B32" s="335"/>
      <c r="C32" s="486"/>
      <c r="D32" s="486"/>
      <c r="E32" s="489"/>
      <c r="F32" s="489"/>
      <c r="G32" s="489"/>
      <c r="H32" s="492"/>
      <c r="I32" s="495"/>
      <c r="J32" s="474"/>
      <c r="K32" s="477"/>
      <c r="L32" s="477"/>
      <c r="M32" s="480"/>
      <c r="N32" s="477"/>
      <c r="O32" s="471"/>
      <c r="P32" s="471"/>
      <c r="Q32" s="471"/>
      <c r="R32" s="471"/>
      <c r="S32" s="471"/>
      <c r="T32" s="471"/>
    </row>
    <row r="33" spans="1:20" x14ac:dyDescent="0.25">
      <c r="A33" s="483"/>
      <c r="B33" s="335"/>
      <c r="C33" s="486"/>
      <c r="D33" s="486"/>
      <c r="E33" s="489"/>
      <c r="F33" s="489"/>
      <c r="G33" s="489"/>
      <c r="H33" s="492"/>
      <c r="I33" s="495"/>
      <c r="J33" s="474"/>
      <c r="K33" s="477"/>
      <c r="L33" s="477"/>
      <c r="M33" s="480"/>
      <c r="N33" s="477"/>
      <c r="O33" s="471"/>
      <c r="P33" s="471"/>
      <c r="Q33" s="471"/>
      <c r="R33" s="471"/>
      <c r="S33" s="471"/>
      <c r="T33" s="471"/>
    </row>
    <row r="34" spans="1:20" ht="102.75" customHeight="1" thickBot="1" x14ac:dyDescent="0.3">
      <c r="A34" s="484"/>
      <c r="B34" s="469"/>
      <c r="C34" s="487"/>
      <c r="D34" s="487"/>
      <c r="E34" s="490"/>
      <c r="F34" s="490"/>
      <c r="G34" s="490"/>
      <c r="H34" s="493"/>
      <c r="I34" s="496"/>
      <c r="J34" s="475"/>
      <c r="K34" s="478"/>
      <c r="L34" s="478"/>
      <c r="M34" s="481"/>
      <c r="N34" s="478"/>
      <c r="O34" s="472"/>
      <c r="P34" s="472"/>
      <c r="Q34" s="472"/>
      <c r="R34" s="472"/>
      <c r="S34" s="472"/>
      <c r="T34" s="472"/>
    </row>
    <row r="35" spans="1:20" x14ac:dyDescent="0.25">
      <c r="A35" s="482">
        <f>'Mapa Final'!A33</f>
        <v>6</v>
      </c>
      <c r="B35" s="468" t="str">
        <f>'Mapa Final'!B33</f>
        <v>CORRUPCIÓN</v>
      </c>
      <c r="C35" s="485" t="str">
        <f>'Mapa Final'!C33</f>
        <v>Reputacional(Corrupción)</v>
      </c>
      <c r="D35" s="485" t="str">
        <f>'Mapa Final'!D33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488" t="str">
        <f>'Mapa Final'!E33</f>
        <v>Carencia de transparencia, imparcialidad, moralidad y ética Judicial</v>
      </c>
      <c r="F35" s="488" t="str">
        <f>'Mapa Final'!F33</f>
        <v xml:space="preserve">Posibilidad de actos indebidos de  los servidores judiciales debido a la carencia de transparencia, imparcialidad, moralidad y ética Judicial </v>
      </c>
      <c r="G35" s="488" t="str">
        <f>'Mapa Final'!G33</f>
        <v>Fraude Interno</v>
      </c>
      <c r="H35" s="491" t="str">
        <f>'Mapa Final'!I33</f>
        <v>Alta</v>
      </c>
      <c r="I35" s="494" t="str">
        <f>'Mapa Final'!L33</f>
        <v>Mayor</v>
      </c>
      <c r="J35" s="473" t="str">
        <f>'Mapa Final'!N33</f>
        <v xml:space="preserve">Alto </v>
      </c>
      <c r="K35" s="476" t="str">
        <f>'Mapa Final'!AA33</f>
        <v>Media</v>
      </c>
      <c r="L35" s="476" t="str">
        <f>'Mapa Final'!AE33</f>
        <v>Mayor</v>
      </c>
      <c r="M35" s="479" t="str">
        <f>'Mapa Final'!AG33</f>
        <v xml:space="preserve">Alto </v>
      </c>
      <c r="N35" s="476" t="str">
        <f>'Mapa Final'!AH33</f>
        <v>Evitar</v>
      </c>
      <c r="O35" s="470"/>
      <c r="P35" s="470"/>
      <c r="Q35" s="470"/>
      <c r="R35" s="470"/>
      <c r="S35" s="470"/>
      <c r="T35" s="470"/>
    </row>
    <row r="36" spans="1:20" x14ac:dyDescent="0.25">
      <c r="A36" s="483"/>
      <c r="B36" s="335"/>
      <c r="C36" s="486"/>
      <c r="D36" s="486"/>
      <c r="E36" s="489"/>
      <c r="F36" s="489"/>
      <c r="G36" s="489"/>
      <c r="H36" s="492"/>
      <c r="I36" s="495"/>
      <c r="J36" s="474"/>
      <c r="K36" s="477"/>
      <c r="L36" s="477"/>
      <c r="M36" s="480"/>
      <c r="N36" s="477"/>
      <c r="O36" s="471"/>
      <c r="P36" s="471"/>
      <c r="Q36" s="471"/>
      <c r="R36" s="471"/>
      <c r="S36" s="471"/>
      <c r="T36" s="471"/>
    </row>
    <row r="37" spans="1:20" x14ac:dyDescent="0.25">
      <c r="A37" s="483"/>
      <c r="B37" s="335"/>
      <c r="C37" s="486"/>
      <c r="D37" s="486"/>
      <c r="E37" s="489"/>
      <c r="F37" s="489"/>
      <c r="G37" s="489"/>
      <c r="H37" s="492"/>
      <c r="I37" s="495"/>
      <c r="J37" s="474"/>
      <c r="K37" s="477"/>
      <c r="L37" s="477"/>
      <c r="M37" s="480"/>
      <c r="N37" s="477"/>
      <c r="O37" s="471"/>
      <c r="P37" s="471"/>
      <c r="Q37" s="471"/>
      <c r="R37" s="471"/>
      <c r="S37" s="471"/>
      <c r="T37" s="471"/>
    </row>
    <row r="38" spans="1:20" x14ac:dyDescent="0.25">
      <c r="A38" s="483"/>
      <c r="B38" s="335"/>
      <c r="C38" s="486"/>
      <c r="D38" s="486"/>
      <c r="E38" s="489"/>
      <c r="F38" s="489"/>
      <c r="G38" s="489"/>
      <c r="H38" s="492"/>
      <c r="I38" s="495"/>
      <c r="J38" s="474"/>
      <c r="K38" s="477"/>
      <c r="L38" s="477"/>
      <c r="M38" s="480"/>
      <c r="N38" s="477"/>
      <c r="O38" s="471"/>
      <c r="P38" s="471"/>
      <c r="Q38" s="471"/>
      <c r="R38" s="471"/>
      <c r="S38" s="471"/>
      <c r="T38" s="471"/>
    </row>
    <row r="39" spans="1:20" ht="278.25" customHeight="1" thickBot="1" x14ac:dyDescent="0.3">
      <c r="A39" s="484"/>
      <c r="B39" s="469"/>
      <c r="C39" s="487"/>
      <c r="D39" s="487"/>
      <c r="E39" s="490"/>
      <c r="F39" s="490"/>
      <c r="G39" s="490"/>
      <c r="H39" s="493"/>
      <c r="I39" s="496"/>
      <c r="J39" s="475"/>
      <c r="K39" s="478"/>
      <c r="L39" s="478"/>
      <c r="M39" s="481"/>
      <c r="N39" s="478"/>
      <c r="O39" s="472"/>
      <c r="P39" s="472"/>
      <c r="Q39" s="472"/>
      <c r="R39" s="472"/>
      <c r="S39" s="472"/>
      <c r="T39" s="472"/>
    </row>
    <row r="40" spans="1:20" x14ac:dyDescent="0.25">
      <c r="A40" s="482" t="e">
        <f>'Mapa Final'!#REF!</f>
        <v>#REF!</v>
      </c>
      <c r="B40" s="468" t="e">
        <f>'Mapa Final'!#REF!</f>
        <v>#REF!</v>
      </c>
      <c r="C40" s="485" t="e">
        <f>'Mapa Final'!#REF!</f>
        <v>#REF!</v>
      </c>
      <c r="D40" s="485" t="e">
        <f>'Mapa Final'!#REF!</f>
        <v>#REF!</v>
      </c>
      <c r="E40" s="488" t="e">
        <f>'Mapa Final'!#REF!</f>
        <v>#REF!</v>
      </c>
      <c r="F40" s="488" t="e">
        <f>'Mapa Final'!#REF!</f>
        <v>#REF!</v>
      </c>
      <c r="G40" s="488" t="e">
        <f>'Mapa Final'!#REF!</f>
        <v>#REF!</v>
      </c>
      <c r="H40" s="491" t="e">
        <f>'Mapa Final'!#REF!</f>
        <v>#REF!</v>
      </c>
      <c r="I40" s="494" t="e">
        <f>'Mapa Final'!#REF!</f>
        <v>#REF!</v>
      </c>
      <c r="J40" s="473" t="e">
        <f>'Mapa Final'!#REF!</f>
        <v>#REF!</v>
      </c>
      <c r="K40" s="476" t="e">
        <f>'Mapa Final'!#REF!</f>
        <v>#REF!</v>
      </c>
      <c r="L40" s="476" t="e">
        <f>'Mapa Final'!#REF!</f>
        <v>#REF!</v>
      </c>
      <c r="M40" s="479" t="e">
        <f>'Mapa Final'!#REF!</f>
        <v>#REF!</v>
      </c>
      <c r="N40" s="476" t="e">
        <f>'Mapa Final'!#REF!</f>
        <v>#REF!</v>
      </c>
      <c r="O40" s="470"/>
      <c r="P40" s="470"/>
      <c r="Q40" s="470"/>
      <c r="R40" s="470"/>
      <c r="S40" s="470"/>
      <c r="T40" s="470"/>
    </row>
    <row r="41" spans="1:20" x14ac:dyDescent="0.25">
      <c r="A41" s="483"/>
      <c r="B41" s="335"/>
      <c r="C41" s="486"/>
      <c r="D41" s="486"/>
      <c r="E41" s="489"/>
      <c r="F41" s="489"/>
      <c r="G41" s="489"/>
      <c r="H41" s="492"/>
      <c r="I41" s="495"/>
      <c r="J41" s="474"/>
      <c r="K41" s="477"/>
      <c r="L41" s="477"/>
      <c r="M41" s="480"/>
      <c r="N41" s="477"/>
      <c r="O41" s="471"/>
      <c r="P41" s="471"/>
      <c r="Q41" s="471"/>
      <c r="R41" s="471"/>
      <c r="S41" s="471"/>
      <c r="T41" s="471"/>
    </row>
    <row r="42" spans="1:20" x14ac:dyDescent="0.25">
      <c r="A42" s="483"/>
      <c r="B42" s="335"/>
      <c r="C42" s="486"/>
      <c r="D42" s="486"/>
      <c r="E42" s="489"/>
      <c r="F42" s="489"/>
      <c r="G42" s="489"/>
      <c r="H42" s="492"/>
      <c r="I42" s="495"/>
      <c r="J42" s="474"/>
      <c r="K42" s="477"/>
      <c r="L42" s="477"/>
      <c r="M42" s="480"/>
      <c r="N42" s="477"/>
      <c r="O42" s="471"/>
      <c r="P42" s="471"/>
      <c r="Q42" s="471"/>
      <c r="R42" s="471"/>
      <c r="S42" s="471"/>
      <c r="T42" s="471"/>
    </row>
    <row r="43" spans="1:20" x14ac:dyDescent="0.25">
      <c r="A43" s="483"/>
      <c r="B43" s="335"/>
      <c r="C43" s="486"/>
      <c r="D43" s="486"/>
      <c r="E43" s="489"/>
      <c r="F43" s="489"/>
      <c r="G43" s="489"/>
      <c r="H43" s="492"/>
      <c r="I43" s="495"/>
      <c r="J43" s="474"/>
      <c r="K43" s="477"/>
      <c r="L43" s="477"/>
      <c r="M43" s="480"/>
      <c r="N43" s="477"/>
      <c r="O43" s="471"/>
      <c r="P43" s="471"/>
      <c r="Q43" s="471"/>
      <c r="R43" s="471"/>
      <c r="S43" s="471"/>
      <c r="T43" s="471"/>
    </row>
    <row r="44" spans="1:20" ht="15.75" thickBot="1" x14ac:dyDescent="0.3">
      <c r="A44" s="484"/>
      <c r="B44" s="469"/>
      <c r="C44" s="487"/>
      <c r="D44" s="487"/>
      <c r="E44" s="490"/>
      <c r="F44" s="490"/>
      <c r="G44" s="490"/>
      <c r="H44" s="493"/>
      <c r="I44" s="496"/>
      <c r="J44" s="475"/>
      <c r="K44" s="478"/>
      <c r="L44" s="478"/>
      <c r="M44" s="481"/>
      <c r="N44" s="478"/>
      <c r="O44" s="472"/>
      <c r="P44" s="472"/>
      <c r="Q44" s="472"/>
      <c r="R44" s="472"/>
      <c r="S44" s="472"/>
      <c r="T44" s="472"/>
    </row>
    <row r="45" spans="1:20" x14ac:dyDescent="0.25">
      <c r="A45" s="482">
        <f>'Mapa Final'!A37</f>
        <v>7</v>
      </c>
      <c r="B45" s="468" t="str">
        <f>'Mapa Final'!B37</f>
        <v xml:space="preserve">INTERRUPCIÓN O DEMORA EN EL PROCESO DE GESTIÓN FINANCIERA Y PRESUPUESTAL </v>
      </c>
      <c r="C45" s="485" t="str">
        <f>'Mapa Final'!C37</f>
        <v>Incumplimiento de las metas establecidas</v>
      </c>
      <c r="D45" s="485" t="str">
        <f>'Mapa Final'!D37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45" s="488" t="str">
        <f>'Mapa Final'!E37</f>
        <v>Sucesos de fuerza mayor que imposibilitan el cumplimiento de las actividades asociadas al proceso</v>
      </c>
      <c r="F45" s="488" t="str">
        <f>'Mapa Final'!F37</f>
        <v>Posibilidad de afectación en la prestación oportuna de las actividades a cargo del proceso gestión financiera y presupuestal</v>
      </c>
      <c r="G45" s="488" t="str">
        <f>'Mapa Final'!G37</f>
        <v>Ejecución y Administración de Procesos</v>
      </c>
      <c r="H45" s="491" t="str">
        <f>'Mapa Final'!I37</f>
        <v>Alta</v>
      </c>
      <c r="I45" s="494" t="str">
        <f>'Mapa Final'!L37</f>
        <v>Mayor</v>
      </c>
      <c r="J45" s="473" t="str">
        <f>'Mapa Final'!N37</f>
        <v xml:space="preserve">Alto </v>
      </c>
      <c r="K45" s="476" t="str">
        <f>'Mapa Final'!AA37</f>
        <v>Media</v>
      </c>
      <c r="L45" s="476" t="str">
        <f>'Mapa Final'!AE37</f>
        <v>Mayor</v>
      </c>
      <c r="M45" s="479" t="str">
        <f>'Mapa Final'!AG37</f>
        <v xml:space="preserve">Alto </v>
      </c>
      <c r="N45" s="476" t="str">
        <f>'Mapa Final'!AH37</f>
        <v>Evitar</v>
      </c>
      <c r="O45" s="470"/>
      <c r="P45" s="470"/>
      <c r="Q45" s="470"/>
      <c r="R45" s="470"/>
      <c r="S45" s="470"/>
      <c r="T45" s="470"/>
    </row>
    <row r="46" spans="1:20" x14ac:dyDescent="0.25">
      <c r="A46" s="483"/>
      <c r="B46" s="335"/>
      <c r="C46" s="486"/>
      <c r="D46" s="486"/>
      <c r="E46" s="489"/>
      <c r="F46" s="489"/>
      <c r="G46" s="489"/>
      <c r="H46" s="492"/>
      <c r="I46" s="495"/>
      <c r="J46" s="474"/>
      <c r="K46" s="477"/>
      <c r="L46" s="477"/>
      <c r="M46" s="480"/>
      <c r="N46" s="477"/>
      <c r="O46" s="471"/>
      <c r="P46" s="471"/>
      <c r="Q46" s="471"/>
      <c r="R46" s="471"/>
      <c r="S46" s="471"/>
      <c r="T46" s="471"/>
    </row>
    <row r="47" spans="1:20" x14ac:dyDescent="0.25">
      <c r="A47" s="483"/>
      <c r="B47" s="335"/>
      <c r="C47" s="486"/>
      <c r="D47" s="486"/>
      <c r="E47" s="489"/>
      <c r="F47" s="489"/>
      <c r="G47" s="489"/>
      <c r="H47" s="492"/>
      <c r="I47" s="495"/>
      <c r="J47" s="474"/>
      <c r="K47" s="477"/>
      <c r="L47" s="477"/>
      <c r="M47" s="480"/>
      <c r="N47" s="477"/>
      <c r="O47" s="471"/>
      <c r="P47" s="471"/>
      <c r="Q47" s="471"/>
      <c r="R47" s="471"/>
      <c r="S47" s="471"/>
      <c r="T47" s="471"/>
    </row>
    <row r="48" spans="1:20" x14ac:dyDescent="0.25">
      <c r="A48" s="483"/>
      <c r="B48" s="335"/>
      <c r="C48" s="486"/>
      <c r="D48" s="486"/>
      <c r="E48" s="489"/>
      <c r="F48" s="489"/>
      <c r="G48" s="489"/>
      <c r="H48" s="492"/>
      <c r="I48" s="495"/>
      <c r="J48" s="474"/>
      <c r="K48" s="477"/>
      <c r="L48" s="477"/>
      <c r="M48" s="480"/>
      <c r="N48" s="477"/>
      <c r="O48" s="471"/>
      <c r="P48" s="471"/>
      <c r="Q48" s="471"/>
      <c r="R48" s="471"/>
      <c r="S48" s="471"/>
      <c r="T48" s="471"/>
    </row>
    <row r="49" spans="1:20" ht="15.75" thickBot="1" x14ac:dyDescent="0.3">
      <c r="A49" s="484"/>
      <c r="B49" s="469"/>
      <c r="C49" s="487"/>
      <c r="D49" s="487"/>
      <c r="E49" s="490"/>
      <c r="F49" s="490"/>
      <c r="G49" s="490"/>
      <c r="H49" s="493"/>
      <c r="I49" s="496"/>
      <c r="J49" s="475"/>
      <c r="K49" s="478"/>
      <c r="L49" s="478"/>
      <c r="M49" s="481"/>
      <c r="N49" s="478"/>
      <c r="O49" s="472"/>
      <c r="P49" s="472"/>
      <c r="Q49" s="472"/>
      <c r="R49" s="472"/>
      <c r="S49" s="472"/>
      <c r="T49" s="472"/>
    </row>
    <row r="50" spans="1:20" x14ac:dyDescent="0.25">
      <c r="A50" s="482">
        <f>'Mapa Final'!A42</f>
        <v>0</v>
      </c>
      <c r="B50" s="468" t="str">
        <f>'Mapa Final'!B42</f>
        <v>INTERRUPCIÓN O DEMORA EN EL PROCESO DE ASISTENCIA LEGAL</v>
      </c>
      <c r="C50" s="485">
        <f>'Mapa Final'!C42</f>
        <v>0</v>
      </c>
      <c r="D50" s="485">
        <f>'Mapa Final'!D42</f>
        <v>0</v>
      </c>
      <c r="E50" s="488">
        <f>'Mapa Final'!E42</f>
        <v>0</v>
      </c>
      <c r="F50" s="488">
        <f>'Mapa Final'!F42</f>
        <v>0</v>
      </c>
      <c r="G50" s="488">
        <f>'Mapa Final'!G42</f>
        <v>0</v>
      </c>
      <c r="H50" s="491" t="str">
        <f>'Mapa Final'!I42</f>
        <v>Muy Baja</v>
      </c>
      <c r="I50" s="494" t="b">
        <f>'Mapa Final'!L42</f>
        <v>0</v>
      </c>
      <c r="J50" s="473" t="e">
        <f>'Mapa Final'!N42</f>
        <v>#N/A</v>
      </c>
      <c r="K50" s="476" t="e">
        <f>'Mapa Final'!AA42</f>
        <v>#DIV/0!</v>
      </c>
      <c r="L50" s="476" t="e">
        <f>'Mapa Final'!AE42</f>
        <v>#DIV/0!</v>
      </c>
      <c r="M50" s="479" t="e">
        <f>'Mapa Final'!AG42</f>
        <v>#DIV/0!</v>
      </c>
      <c r="N50" s="476">
        <f>'Mapa Final'!AH42</f>
        <v>0</v>
      </c>
      <c r="O50" s="470"/>
      <c r="P50" s="470"/>
      <c r="Q50" s="470"/>
      <c r="R50" s="470"/>
      <c r="S50" s="470"/>
      <c r="T50" s="470"/>
    </row>
    <row r="51" spans="1:20" x14ac:dyDescent="0.25">
      <c r="A51" s="483"/>
      <c r="B51" s="335"/>
      <c r="C51" s="486"/>
      <c r="D51" s="486"/>
      <c r="E51" s="489"/>
      <c r="F51" s="489"/>
      <c r="G51" s="489"/>
      <c r="H51" s="492"/>
      <c r="I51" s="495"/>
      <c r="J51" s="474"/>
      <c r="K51" s="477"/>
      <c r="L51" s="477"/>
      <c r="M51" s="480"/>
      <c r="N51" s="477"/>
      <c r="O51" s="471"/>
      <c r="P51" s="471"/>
      <c r="Q51" s="471"/>
      <c r="R51" s="471"/>
      <c r="S51" s="471"/>
      <c r="T51" s="471"/>
    </row>
    <row r="52" spans="1:20" x14ac:dyDescent="0.25">
      <c r="A52" s="483"/>
      <c r="B52" s="335"/>
      <c r="C52" s="486"/>
      <c r="D52" s="486"/>
      <c r="E52" s="489"/>
      <c r="F52" s="489"/>
      <c r="G52" s="489"/>
      <c r="H52" s="492"/>
      <c r="I52" s="495"/>
      <c r="J52" s="474"/>
      <c r="K52" s="477"/>
      <c r="L52" s="477"/>
      <c r="M52" s="480"/>
      <c r="N52" s="477"/>
      <c r="O52" s="471"/>
      <c r="P52" s="471"/>
      <c r="Q52" s="471"/>
      <c r="R52" s="471"/>
      <c r="S52" s="471"/>
      <c r="T52" s="471"/>
    </row>
    <row r="53" spans="1:20" x14ac:dyDescent="0.25">
      <c r="A53" s="483"/>
      <c r="B53" s="335"/>
      <c r="C53" s="486"/>
      <c r="D53" s="486"/>
      <c r="E53" s="489"/>
      <c r="F53" s="489"/>
      <c r="G53" s="489"/>
      <c r="H53" s="492"/>
      <c r="I53" s="495"/>
      <c r="J53" s="474"/>
      <c r="K53" s="477"/>
      <c r="L53" s="477"/>
      <c r="M53" s="480"/>
      <c r="N53" s="477"/>
      <c r="O53" s="471"/>
      <c r="P53" s="471"/>
      <c r="Q53" s="471"/>
      <c r="R53" s="471"/>
      <c r="S53" s="471"/>
      <c r="T53" s="471"/>
    </row>
    <row r="54" spans="1:20" ht="15.75" thickBot="1" x14ac:dyDescent="0.3">
      <c r="A54" s="484"/>
      <c r="B54" s="469"/>
      <c r="C54" s="487"/>
      <c r="D54" s="487"/>
      <c r="E54" s="490"/>
      <c r="F54" s="490"/>
      <c r="G54" s="490"/>
      <c r="H54" s="493"/>
      <c r="I54" s="496"/>
      <c r="J54" s="475"/>
      <c r="K54" s="478"/>
      <c r="L54" s="478"/>
      <c r="M54" s="481"/>
      <c r="N54" s="478"/>
      <c r="O54" s="472"/>
      <c r="P54" s="472"/>
      <c r="Q54" s="472"/>
      <c r="R54" s="472"/>
      <c r="S54" s="472"/>
      <c r="T54" s="472"/>
    </row>
    <row r="55" spans="1:20" x14ac:dyDescent="0.25">
      <c r="A55" s="482" t="e">
        <f>'Mapa Final'!#REF!</f>
        <v>#REF!</v>
      </c>
      <c r="B55" s="468" t="e">
        <f>'Mapa Final'!#REF!</f>
        <v>#REF!</v>
      </c>
      <c r="C55" s="485" t="e">
        <f>'Mapa Final'!#REF!</f>
        <v>#REF!</v>
      </c>
      <c r="D55" s="485" t="e">
        <f>'Mapa Final'!#REF!</f>
        <v>#REF!</v>
      </c>
      <c r="E55" s="488" t="e">
        <f>'Mapa Final'!#REF!</f>
        <v>#REF!</v>
      </c>
      <c r="F55" s="488" t="e">
        <f>'Mapa Final'!#REF!</f>
        <v>#REF!</v>
      </c>
      <c r="G55" s="488" t="e">
        <f>'Mapa Final'!#REF!</f>
        <v>#REF!</v>
      </c>
      <c r="H55" s="491" t="e">
        <f>'Mapa Final'!#REF!</f>
        <v>#REF!</v>
      </c>
      <c r="I55" s="494" t="e">
        <f>'Mapa Final'!#REF!</f>
        <v>#REF!</v>
      </c>
      <c r="J55" s="473" t="e">
        <f>'Mapa Final'!#REF!</f>
        <v>#REF!</v>
      </c>
      <c r="K55" s="476" t="e">
        <f>'Mapa Final'!#REF!</f>
        <v>#REF!</v>
      </c>
      <c r="L55" s="476" t="e">
        <f>'Mapa Final'!#REF!</f>
        <v>#REF!</v>
      </c>
      <c r="M55" s="479" t="e">
        <f>'Mapa Final'!#REF!</f>
        <v>#REF!</v>
      </c>
      <c r="N55" s="476" t="e">
        <f>'Mapa Final'!#REF!</f>
        <v>#REF!</v>
      </c>
      <c r="O55" s="470"/>
      <c r="P55" s="470"/>
      <c r="Q55" s="470"/>
      <c r="R55" s="470"/>
      <c r="S55" s="470"/>
      <c r="T55" s="470"/>
    </row>
    <row r="56" spans="1:20" x14ac:dyDescent="0.25">
      <c r="A56" s="483"/>
      <c r="B56" s="335"/>
      <c r="C56" s="486"/>
      <c r="D56" s="486"/>
      <c r="E56" s="489"/>
      <c r="F56" s="489"/>
      <c r="G56" s="489"/>
      <c r="H56" s="492"/>
      <c r="I56" s="495"/>
      <c r="J56" s="474"/>
      <c r="K56" s="477"/>
      <c r="L56" s="477"/>
      <c r="M56" s="480"/>
      <c r="N56" s="477"/>
      <c r="O56" s="471"/>
      <c r="P56" s="471"/>
      <c r="Q56" s="471"/>
      <c r="R56" s="471"/>
      <c r="S56" s="471"/>
      <c r="T56" s="471"/>
    </row>
    <row r="57" spans="1:20" x14ac:dyDescent="0.25">
      <c r="A57" s="483"/>
      <c r="B57" s="335"/>
      <c r="C57" s="486"/>
      <c r="D57" s="486"/>
      <c r="E57" s="489"/>
      <c r="F57" s="489"/>
      <c r="G57" s="489"/>
      <c r="H57" s="492"/>
      <c r="I57" s="495"/>
      <c r="J57" s="474"/>
      <c r="K57" s="477"/>
      <c r="L57" s="477"/>
      <c r="M57" s="480"/>
      <c r="N57" s="477"/>
      <c r="O57" s="471"/>
      <c r="P57" s="471"/>
      <c r="Q57" s="471"/>
      <c r="R57" s="471"/>
      <c r="S57" s="471"/>
      <c r="T57" s="471"/>
    </row>
    <row r="58" spans="1:20" x14ac:dyDescent="0.25">
      <c r="A58" s="483"/>
      <c r="B58" s="335"/>
      <c r="C58" s="486"/>
      <c r="D58" s="486"/>
      <c r="E58" s="489"/>
      <c r="F58" s="489"/>
      <c r="G58" s="489"/>
      <c r="H58" s="492"/>
      <c r="I58" s="495"/>
      <c r="J58" s="474"/>
      <c r="K58" s="477"/>
      <c r="L58" s="477"/>
      <c r="M58" s="480"/>
      <c r="N58" s="477"/>
      <c r="O58" s="471"/>
      <c r="P58" s="471"/>
      <c r="Q58" s="471"/>
      <c r="R58" s="471"/>
      <c r="S58" s="471"/>
      <c r="T58" s="471"/>
    </row>
    <row r="59" spans="1:20" ht="15.75" thickBot="1" x14ac:dyDescent="0.3">
      <c r="A59" s="484"/>
      <c r="B59" s="469"/>
      <c r="C59" s="487"/>
      <c r="D59" s="487"/>
      <c r="E59" s="490"/>
      <c r="F59" s="490"/>
      <c r="G59" s="490"/>
      <c r="H59" s="493"/>
      <c r="I59" s="496"/>
      <c r="J59" s="475"/>
      <c r="K59" s="478"/>
      <c r="L59" s="478"/>
      <c r="M59" s="481"/>
      <c r="N59" s="478"/>
      <c r="O59" s="472"/>
      <c r="P59" s="472"/>
      <c r="Q59" s="472"/>
      <c r="R59" s="472"/>
      <c r="S59" s="472"/>
      <c r="T59" s="47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5" customFormat="1" ht="16.5" customHeight="1" x14ac:dyDescent="0.3">
      <c r="A1" s="387"/>
      <c r="B1" s="388"/>
      <c r="C1" s="388"/>
      <c r="D1" s="511" t="s">
        <v>406</v>
      </c>
      <c r="E1" s="511"/>
      <c r="F1" s="511"/>
      <c r="G1" s="511"/>
      <c r="H1" s="511"/>
      <c r="I1" s="511"/>
      <c r="J1" s="511"/>
      <c r="K1" s="511"/>
      <c r="L1" s="511"/>
      <c r="M1" s="511"/>
      <c r="N1" s="511"/>
      <c r="O1" s="511"/>
      <c r="P1" s="511"/>
      <c r="Q1" s="512"/>
      <c r="R1" s="379" t="s">
        <v>94</v>
      </c>
      <c r="S1" s="379"/>
      <c r="T1" s="379"/>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9"/>
      <c r="B2" s="390"/>
      <c r="C2" s="390"/>
      <c r="D2" s="513"/>
      <c r="E2" s="513"/>
      <c r="F2" s="513"/>
      <c r="G2" s="513"/>
      <c r="H2" s="513"/>
      <c r="I2" s="513"/>
      <c r="J2" s="513"/>
      <c r="K2" s="513"/>
      <c r="L2" s="513"/>
      <c r="M2" s="513"/>
      <c r="N2" s="513"/>
      <c r="O2" s="513"/>
      <c r="P2" s="513"/>
      <c r="Q2" s="514"/>
      <c r="R2" s="379"/>
      <c r="S2" s="379"/>
      <c r="T2" s="379"/>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85"/>
      <c r="D3" s="513"/>
      <c r="E3" s="513"/>
      <c r="F3" s="513"/>
      <c r="G3" s="513"/>
      <c r="H3" s="513"/>
      <c r="I3" s="513"/>
      <c r="J3" s="513"/>
      <c r="K3" s="513"/>
      <c r="L3" s="513"/>
      <c r="M3" s="513"/>
      <c r="N3" s="513"/>
      <c r="O3" s="513"/>
      <c r="P3" s="513"/>
      <c r="Q3" s="514"/>
      <c r="R3" s="379"/>
      <c r="S3" s="379"/>
      <c r="T3" s="379"/>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80" t="s">
        <v>95</v>
      </c>
      <c r="B4" s="381"/>
      <c r="C4" s="382"/>
      <c r="D4" s="383" t="str">
        <f>'Mapa Final'!D4</f>
        <v>Gestión financiera y presupuestal</v>
      </c>
      <c r="E4" s="384"/>
      <c r="F4" s="384"/>
      <c r="G4" s="384"/>
      <c r="H4" s="384"/>
      <c r="I4" s="384"/>
      <c r="J4" s="384"/>
      <c r="K4" s="384"/>
      <c r="L4" s="384"/>
      <c r="M4" s="384"/>
      <c r="N4" s="385"/>
      <c r="O4" s="386"/>
      <c r="P4" s="386"/>
      <c r="Q4" s="386"/>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80" t="s">
        <v>96</v>
      </c>
      <c r="B5" s="381"/>
      <c r="C5" s="382"/>
      <c r="D5" s="391"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2"/>
      <c r="F5" s="392"/>
      <c r="G5" s="392"/>
      <c r="H5" s="392"/>
      <c r="I5" s="392"/>
      <c r="J5" s="392"/>
      <c r="K5" s="392"/>
      <c r="L5" s="392"/>
      <c r="M5" s="392"/>
      <c r="N5" s="393"/>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80" t="s">
        <v>97</v>
      </c>
      <c r="B6" s="381"/>
      <c r="C6" s="382"/>
      <c r="D6" s="391" t="str">
        <f>'Mapa Final'!D6</f>
        <v>Unidad de Planeación – División de Programación Presupuestal - Unidad de Presupuesto - Divisiones de Ejecución Presupuestal, Tesorería y Contabilidad.</v>
      </c>
      <c r="E6" s="392"/>
      <c r="F6" s="392"/>
      <c r="G6" s="392"/>
      <c r="H6" s="392"/>
      <c r="I6" s="392"/>
      <c r="J6" s="392"/>
      <c r="K6" s="392"/>
      <c r="L6" s="392"/>
      <c r="M6" s="392"/>
      <c r="N6" s="393"/>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0" customFormat="1" ht="38.25" customHeight="1" thickTop="1" thickBot="1" x14ac:dyDescent="0.3">
      <c r="A7" s="506" t="s">
        <v>372</v>
      </c>
      <c r="B7" s="507"/>
      <c r="C7" s="507"/>
      <c r="D7" s="507"/>
      <c r="E7" s="507"/>
      <c r="F7" s="508"/>
      <c r="G7" s="157"/>
      <c r="H7" s="509" t="s">
        <v>373</v>
      </c>
      <c r="I7" s="509"/>
      <c r="J7" s="509"/>
      <c r="K7" s="509" t="s">
        <v>374</v>
      </c>
      <c r="L7" s="509"/>
      <c r="M7" s="509"/>
      <c r="N7" s="510" t="s">
        <v>375</v>
      </c>
      <c r="O7" s="515" t="s">
        <v>376</v>
      </c>
      <c r="P7" s="517" t="s">
        <v>377</v>
      </c>
      <c r="Q7" s="518"/>
      <c r="R7" s="517" t="s">
        <v>378</v>
      </c>
      <c r="S7" s="518"/>
      <c r="T7" s="519" t="s">
        <v>407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x14ac:dyDescent="0.3">
      <c r="A8" s="166" t="s">
        <v>15</v>
      </c>
      <c r="B8" s="166" t="s">
        <v>104</v>
      </c>
      <c r="C8" s="167" t="s">
        <v>47</v>
      </c>
      <c r="D8" s="158" t="s">
        <v>105</v>
      </c>
      <c r="E8" s="190" t="s">
        <v>51</v>
      </c>
      <c r="F8" s="190" t="s">
        <v>53</v>
      </c>
      <c r="G8" s="190" t="s">
        <v>55</v>
      </c>
      <c r="H8" s="159" t="s">
        <v>380</v>
      </c>
      <c r="I8" s="159" t="s">
        <v>337</v>
      </c>
      <c r="J8" s="159" t="s">
        <v>381</v>
      </c>
      <c r="K8" s="159" t="s">
        <v>380</v>
      </c>
      <c r="L8" s="159" t="s">
        <v>382</v>
      </c>
      <c r="M8" s="159" t="s">
        <v>381</v>
      </c>
      <c r="N8" s="510"/>
      <c r="O8" s="516"/>
      <c r="P8" s="160" t="s">
        <v>383</v>
      </c>
      <c r="Q8" s="160" t="s">
        <v>384</v>
      </c>
      <c r="R8" s="160" t="s">
        <v>385</v>
      </c>
      <c r="S8" s="160" t="s">
        <v>386</v>
      </c>
      <c r="T8" s="51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x14ac:dyDescent="0.3">
      <c r="A9" s="504"/>
      <c r="B9" s="505"/>
      <c r="C9" s="505"/>
      <c r="D9" s="505"/>
      <c r="E9" s="505"/>
      <c r="F9" s="505"/>
      <c r="G9" s="505"/>
      <c r="H9" s="505"/>
      <c r="I9" s="505"/>
      <c r="J9" s="505"/>
      <c r="K9" s="505"/>
      <c r="L9" s="505"/>
      <c r="M9" s="505"/>
      <c r="N9" s="50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x14ac:dyDescent="0.2">
      <c r="A10" s="482">
        <f>'Mapa Final'!A10</f>
        <v>1</v>
      </c>
      <c r="B10" s="468" t="str">
        <f>'Mapa Final'!B10</f>
        <v>INCUMPLIMIENTO EN OBLIGACIONES TRIBUTARIAS</v>
      </c>
      <c r="C10" s="485" t="str">
        <f>'Mapa Final'!C10</f>
        <v>Afectación Económica</v>
      </c>
      <c r="D10" s="485"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 aplicativos para el pago de impuestos.
4. Ante la compleja y cambiante legistación tributaria, la Entidad no cuenta con asesores tributarios
5. No existe profesional encargada de manera exclusiva al perfil Entidad Central de Cuentas</v>
      </c>
      <c r="E10" s="488" t="str">
        <f>'Mapa Final'!E10</f>
        <v>Recibir de las demas areas generadoras de información financiera datos errados o extemporaneos. 
Sobrecarga laboral que dificulta la actualización tributaria, el seguimiento a cronogramas y la asitencia a capacitaciones</v>
      </c>
      <c r="F10" s="488" t="str">
        <f>'Mapa Final'!F10</f>
        <v>Incumplir los calendarios tributarios por demoras en la revisión de información o fallas en los sistemas, generando sanciones pecuniarias</v>
      </c>
      <c r="G10" s="488" t="str">
        <f>'Mapa Final'!G10</f>
        <v>Ejecución y Administración de Procesos</v>
      </c>
      <c r="H10" s="491" t="str">
        <f>'Mapa Final'!I10</f>
        <v>Media</v>
      </c>
      <c r="I10" s="494" t="str">
        <f>'Mapa Final'!L10</f>
        <v>Moderado</v>
      </c>
      <c r="J10" s="473" t="str">
        <f>'Mapa Final'!N10</f>
        <v>Moderado</v>
      </c>
      <c r="K10" s="476" t="str">
        <f>'Mapa Final'!AA10</f>
        <v>Baja</v>
      </c>
      <c r="L10" s="476" t="str">
        <f>'Mapa Final'!AE10</f>
        <v>Moderado</v>
      </c>
      <c r="M10" s="479" t="str">
        <f>'Mapa Final'!AG10</f>
        <v>Moderado</v>
      </c>
      <c r="N10" s="476" t="str">
        <f>'Mapa Final'!AH10</f>
        <v>Reducir(mitigar)</v>
      </c>
      <c r="O10" s="470"/>
      <c r="P10" s="470"/>
      <c r="Q10" s="470"/>
      <c r="R10" s="470"/>
      <c r="S10" s="470"/>
      <c r="T10" s="470"/>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3" customFormat="1" ht="13.5" customHeight="1" x14ac:dyDescent="0.2">
      <c r="A11" s="483"/>
      <c r="B11" s="520"/>
      <c r="C11" s="486"/>
      <c r="D11" s="486"/>
      <c r="E11" s="489"/>
      <c r="F11" s="489"/>
      <c r="G11" s="489"/>
      <c r="H11" s="492"/>
      <c r="I11" s="495"/>
      <c r="J11" s="474"/>
      <c r="K11" s="477"/>
      <c r="L11" s="477"/>
      <c r="M11" s="480"/>
      <c r="N11" s="477"/>
      <c r="O11" s="471"/>
      <c r="P11" s="471"/>
      <c r="Q11" s="471"/>
      <c r="R11" s="471"/>
      <c r="S11" s="471"/>
      <c r="T11" s="471"/>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3" customFormat="1" ht="13.5" customHeight="1" x14ac:dyDescent="0.2">
      <c r="A12" s="483"/>
      <c r="B12" s="520"/>
      <c r="C12" s="486"/>
      <c r="D12" s="486"/>
      <c r="E12" s="489"/>
      <c r="F12" s="489"/>
      <c r="G12" s="489"/>
      <c r="H12" s="492"/>
      <c r="I12" s="495"/>
      <c r="J12" s="474"/>
      <c r="K12" s="477"/>
      <c r="L12" s="477"/>
      <c r="M12" s="480"/>
      <c r="N12" s="477"/>
      <c r="O12" s="471"/>
      <c r="P12" s="471"/>
      <c r="Q12" s="471"/>
      <c r="R12" s="471"/>
      <c r="S12" s="471"/>
      <c r="T12" s="471"/>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3" customFormat="1" ht="13.5" customHeight="1" x14ac:dyDescent="0.2">
      <c r="A13" s="483"/>
      <c r="B13" s="520"/>
      <c r="C13" s="486"/>
      <c r="D13" s="486"/>
      <c r="E13" s="489"/>
      <c r="F13" s="489"/>
      <c r="G13" s="489"/>
      <c r="H13" s="492"/>
      <c r="I13" s="495"/>
      <c r="J13" s="474"/>
      <c r="K13" s="477"/>
      <c r="L13" s="477"/>
      <c r="M13" s="480"/>
      <c r="N13" s="477"/>
      <c r="O13" s="471"/>
      <c r="P13" s="471"/>
      <c r="Q13" s="471"/>
      <c r="R13" s="471"/>
      <c r="S13" s="471"/>
      <c r="T13" s="471"/>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3" customFormat="1" ht="238.5" customHeight="1" thickBot="1" x14ac:dyDescent="0.25">
      <c r="A14" s="484"/>
      <c r="B14" s="521"/>
      <c r="C14" s="487"/>
      <c r="D14" s="487"/>
      <c r="E14" s="490"/>
      <c r="F14" s="490"/>
      <c r="G14" s="490"/>
      <c r="H14" s="493"/>
      <c r="I14" s="496"/>
      <c r="J14" s="475"/>
      <c r="K14" s="478"/>
      <c r="L14" s="478"/>
      <c r="M14" s="481"/>
      <c r="N14" s="478"/>
      <c r="O14" s="472"/>
      <c r="P14" s="472"/>
      <c r="Q14" s="472"/>
      <c r="R14" s="472"/>
      <c r="S14" s="472"/>
      <c r="T14" s="472"/>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3" customFormat="1" ht="15" customHeight="1" x14ac:dyDescent="0.2">
      <c r="A15" s="482">
        <f>'Mapa Final'!A16</f>
        <v>2</v>
      </c>
      <c r="B15" s="468" t="str">
        <f>'Mapa Final'!B16</f>
        <v>NO EJECUCIÓN DE LOS RECURSOS DEL (PAC).</v>
      </c>
      <c r="C15" s="485" t="str">
        <f>'Mapa Final'!C16</f>
        <v>Incumplimiento de las metas establecidas</v>
      </c>
      <c r="D15" s="485" t="str">
        <f>'Mapa Final'!D16</f>
        <v>1. Falta de coordinación entre las áreas involucradas en el proceso presupuestal.
2. Información desactualizada proveniente de terceros.
3. Falta de apropiación en los rubros presupuestales requeridos por las necesidades de las áreas de la Dirección Ejecutiva Seccional.</v>
      </c>
      <c r="E15" s="488" t="str">
        <f>'Mapa Final'!E16</f>
        <v>1- Las Partes  que intervienen en la ejecución de la cadena presupuestal no cumplen con los plazos establecidos.
2- Fallas en los aplicativos o red de los sistemas utilizados en epoca de Emergencia Sanitaria por Covid19.
3- Información incompleta o extemporánea recibida de las partes ejecutoras.
4- Alta Carga Laboral
5- Solicitud de Recursos que no se van a utilizar
Falta de planeacion.</v>
      </c>
      <c r="F15" s="488" t="str">
        <f>'Mapa Final'!F16</f>
        <v>No ejecutar los recursos asignados a la seccional.</v>
      </c>
      <c r="G15" s="488" t="str">
        <f>'Mapa Final'!G16</f>
        <v>Ejecución y Administración de Procesos</v>
      </c>
      <c r="H15" s="491" t="str">
        <f>'Mapa Final'!I16</f>
        <v>Alta</v>
      </c>
      <c r="I15" s="494" t="str">
        <f>'Mapa Final'!L16</f>
        <v>Moderado</v>
      </c>
      <c r="J15" s="473" t="str">
        <f>'Mapa Final'!N16</f>
        <v xml:space="preserve">Alto </v>
      </c>
      <c r="K15" s="476" t="str">
        <f>'Mapa Final'!AA16</f>
        <v>Media</v>
      </c>
      <c r="L15" s="476" t="str">
        <f>'Mapa Final'!AE16</f>
        <v>Moderado</v>
      </c>
      <c r="M15" s="479" t="str">
        <f>'Mapa Final'!AG16</f>
        <v>Moderado</v>
      </c>
      <c r="N15" s="476" t="str">
        <f>'Mapa Final'!AH16</f>
        <v>Reducir(mitigar)</v>
      </c>
      <c r="O15" s="470"/>
      <c r="P15" s="470"/>
      <c r="Q15" s="470"/>
      <c r="R15" s="470"/>
      <c r="S15" s="470"/>
      <c r="T15" s="470"/>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3" customFormat="1" ht="13.5" customHeight="1" x14ac:dyDescent="0.2">
      <c r="A16" s="483"/>
      <c r="B16" s="520"/>
      <c r="C16" s="486"/>
      <c r="D16" s="486"/>
      <c r="E16" s="489"/>
      <c r="F16" s="489"/>
      <c r="G16" s="489"/>
      <c r="H16" s="492"/>
      <c r="I16" s="495"/>
      <c r="J16" s="474"/>
      <c r="K16" s="477"/>
      <c r="L16" s="477"/>
      <c r="M16" s="480"/>
      <c r="N16" s="477"/>
      <c r="O16" s="471"/>
      <c r="P16" s="471"/>
      <c r="Q16" s="471"/>
      <c r="R16" s="471"/>
      <c r="S16" s="471"/>
      <c r="T16" s="471"/>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3" customFormat="1" ht="13.5" customHeight="1" x14ac:dyDescent="0.2">
      <c r="A17" s="483"/>
      <c r="B17" s="520"/>
      <c r="C17" s="486"/>
      <c r="D17" s="486"/>
      <c r="E17" s="489"/>
      <c r="F17" s="489"/>
      <c r="G17" s="489"/>
      <c r="H17" s="492"/>
      <c r="I17" s="495"/>
      <c r="J17" s="474"/>
      <c r="K17" s="477"/>
      <c r="L17" s="477"/>
      <c r="M17" s="480"/>
      <c r="N17" s="477"/>
      <c r="O17" s="471"/>
      <c r="P17" s="471"/>
      <c r="Q17" s="471"/>
      <c r="R17" s="471"/>
      <c r="S17" s="471"/>
      <c r="T17" s="471"/>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3" customFormat="1" ht="13.5" customHeight="1" x14ac:dyDescent="0.2">
      <c r="A18" s="483"/>
      <c r="B18" s="520"/>
      <c r="C18" s="486"/>
      <c r="D18" s="486"/>
      <c r="E18" s="489"/>
      <c r="F18" s="489"/>
      <c r="G18" s="489"/>
      <c r="H18" s="492"/>
      <c r="I18" s="495"/>
      <c r="J18" s="474"/>
      <c r="K18" s="477"/>
      <c r="L18" s="477"/>
      <c r="M18" s="480"/>
      <c r="N18" s="477"/>
      <c r="O18" s="471"/>
      <c r="P18" s="471"/>
      <c r="Q18" s="471"/>
      <c r="R18" s="471"/>
      <c r="S18" s="471"/>
      <c r="T18" s="471"/>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3" customFormat="1" ht="255.75" customHeight="1" thickBot="1" x14ac:dyDescent="0.25">
      <c r="A19" s="484"/>
      <c r="B19" s="521"/>
      <c r="C19" s="487"/>
      <c r="D19" s="487"/>
      <c r="E19" s="490"/>
      <c r="F19" s="490"/>
      <c r="G19" s="490"/>
      <c r="H19" s="493"/>
      <c r="I19" s="496"/>
      <c r="J19" s="475"/>
      <c r="K19" s="478"/>
      <c r="L19" s="478"/>
      <c r="M19" s="481"/>
      <c r="N19" s="478"/>
      <c r="O19" s="472"/>
      <c r="P19" s="472"/>
      <c r="Q19" s="472"/>
      <c r="R19" s="472"/>
      <c r="S19" s="472"/>
      <c r="T19" s="472"/>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x14ac:dyDescent="0.25">
      <c r="A20" s="482">
        <f>'Mapa Final'!A21</f>
        <v>3</v>
      </c>
      <c r="B20" s="468" t="str">
        <f>'Mapa Final'!B21</f>
        <v>BAJA EJECUCIÓN PRESUPUESTAL</v>
      </c>
      <c r="C20" s="485" t="str">
        <f>'Mapa Final'!C21</f>
        <v>Incumplimiento de las metas establecidas</v>
      </c>
      <c r="D20" s="485" t="str">
        <f>'Mapa Final'!D21</f>
        <v xml:space="preserve">1. Falta de seguimiento a la ejecución presupuestal, por parte de cada una de las unidades que son responsables de la ejecución de las partidas. 
</v>
      </c>
      <c r="E20" s="488" t="str">
        <f>'Mapa Final'!E21</f>
        <v>poco seguimiento por parte de los responsables de diferentes contratos que tiene la entidad.</v>
      </c>
      <c r="F20" s="488" t="str">
        <f>'Mapa Final'!F21</f>
        <v>Partidas presupuestales no ejecutadas por parte de las Unidades ejecutoras responsables, ocasionando desaprovechamiento de los recursos apropiados.</v>
      </c>
      <c r="G20" s="488" t="str">
        <f>'Mapa Final'!G21</f>
        <v>Ejecución y Administración de Procesos</v>
      </c>
      <c r="H20" s="491" t="str">
        <f>'Mapa Final'!I21</f>
        <v>Alta</v>
      </c>
      <c r="I20" s="494" t="str">
        <f>'Mapa Final'!L21</f>
        <v>Mayor</v>
      </c>
      <c r="J20" s="473" t="str">
        <f>'Mapa Final'!N21</f>
        <v xml:space="preserve">Alto </v>
      </c>
      <c r="K20" s="476" t="str">
        <f>'Mapa Final'!AA21</f>
        <v>Baja</v>
      </c>
      <c r="L20" s="476" t="str">
        <f>'Mapa Final'!AE21</f>
        <v>Mayor</v>
      </c>
      <c r="M20" s="479" t="str">
        <f>'Mapa Final'!AG21</f>
        <v xml:space="preserve">Alto </v>
      </c>
      <c r="N20" s="476" t="str">
        <f>'Mapa Final'!AH21</f>
        <v>Reducir(compartir)</v>
      </c>
      <c r="O20" s="470"/>
      <c r="P20" s="470"/>
      <c r="Q20" s="470"/>
      <c r="R20" s="470"/>
      <c r="S20" s="470"/>
      <c r="T20" s="470"/>
      <c r="U20" s="165"/>
      <c r="V20" s="165"/>
    </row>
    <row r="21" spans="1:176" x14ac:dyDescent="0.25">
      <c r="A21" s="483"/>
      <c r="B21" s="520"/>
      <c r="C21" s="486"/>
      <c r="D21" s="486"/>
      <c r="E21" s="489"/>
      <c r="F21" s="489"/>
      <c r="G21" s="489"/>
      <c r="H21" s="492"/>
      <c r="I21" s="495"/>
      <c r="J21" s="474"/>
      <c r="K21" s="477"/>
      <c r="L21" s="477"/>
      <c r="M21" s="480"/>
      <c r="N21" s="477"/>
      <c r="O21" s="471"/>
      <c r="P21" s="471"/>
      <c r="Q21" s="471"/>
      <c r="R21" s="471"/>
      <c r="S21" s="471"/>
      <c r="T21" s="471"/>
      <c r="U21" s="165"/>
      <c r="V21" s="165"/>
    </row>
    <row r="22" spans="1:176" x14ac:dyDescent="0.25">
      <c r="A22" s="483"/>
      <c r="B22" s="520"/>
      <c r="C22" s="486"/>
      <c r="D22" s="486"/>
      <c r="E22" s="489"/>
      <c r="F22" s="489"/>
      <c r="G22" s="489"/>
      <c r="H22" s="492"/>
      <c r="I22" s="495"/>
      <c r="J22" s="474"/>
      <c r="K22" s="477"/>
      <c r="L22" s="477"/>
      <c r="M22" s="480"/>
      <c r="N22" s="477"/>
      <c r="O22" s="471"/>
      <c r="P22" s="471"/>
      <c r="Q22" s="471"/>
      <c r="R22" s="471"/>
      <c r="S22" s="471"/>
      <c r="T22" s="471"/>
      <c r="U22" s="165"/>
      <c r="V22" s="165"/>
    </row>
    <row r="23" spans="1:176" x14ac:dyDescent="0.25">
      <c r="A23" s="483"/>
      <c r="B23" s="520"/>
      <c r="C23" s="486"/>
      <c r="D23" s="486"/>
      <c r="E23" s="489"/>
      <c r="F23" s="489"/>
      <c r="G23" s="489"/>
      <c r="H23" s="492"/>
      <c r="I23" s="495"/>
      <c r="J23" s="474"/>
      <c r="K23" s="477"/>
      <c r="L23" s="477"/>
      <c r="M23" s="480"/>
      <c r="N23" s="477"/>
      <c r="O23" s="471"/>
      <c r="P23" s="471"/>
      <c r="Q23" s="471"/>
      <c r="R23" s="471"/>
      <c r="S23" s="471"/>
      <c r="T23" s="471"/>
      <c r="U23" s="165"/>
      <c r="V23" s="165"/>
    </row>
    <row r="24" spans="1:176" ht="307.5" customHeight="1" thickBot="1" x14ac:dyDescent="0.3">
      <c r="A24" s="484"/>
      <c r="B24" s="521"/>
      <c r="C24" s="487"/>
      <c r="D24" s="487"/>
      <c r="E24" s="490"/>
      <c r="F24" s="490"/>
      <c r="G24" s="490"/>
      <c r="H24" s="493"/>
      <c r="I24" s="496"/>
      <c r="J24" s="475"/>
      <c r="K24" s="478"/>
      <c r="L24" s="478"/>
      <c r="M24" s="481"/>
      <c r="N24" s="478"/>
      <c r="O24" s="472"/>
      <c r="P24" s="472"/>
      <c r="Q24" s="472"/>
      <c r="R24" s="472"/>
      <c r="S24" s="472"/>
      <c r="T24" s="472"/>
      <c r="U24" s="165"/>
      <c r="V24" s="165"/>
    </row>
    <row r="25" spans="1:176" x14ac:dyDescent="0.25">
      <c r="A25" s="482">
        <f>'Mapa Final'!A24</f>
        <v>4</v>
      </c>
      <c r="B25" s="468" t="str">
        <f>'Mapa Final'!B24</f>
        <v>INCUMPLIMIENTO EN EL PAGO DE OBLIGACIONES</v>
      </c>
      <c r="C25" s="485" t="str">
        <f>'Mapa Final'!C24</f>
        <v>Afectación Económica</v>
      </c>
      <c r="D25" s="485" t="str">
        <f>'Mapa Final'!D24</f>
        <v>1. Fallas tecnológicas en la red.
2.Soportes de pago no son entregados oportunamente.
3. Limitaciones de presupuesto y PAC.
4. Radicacion extemporanea de los documentos para pago</v>
      </c>
      <c r="E25" s="488" t="str">
        <f>'Mapa Final'!E24</f>
        <v>Al no contar con los soportes completos o tener fallas tecnologicas, no se podra realizar la cadena presupuestal y no se pueda cancelar las obligaciones incurriendo en multas y sanciones</v>
      </c>
      <c r="F25" s="488" t="str">
        <f>'Mapa Final'!F24</f>
        <v>No pagar obligaciones oportunamente que se adquieren por diferentes conceptos</v>
      </c>
      <c r="G25" s="488" t="str">
        <f>'Mapa Final'!G24</f>
        <v>Ejecución y Administración de Procesos</v>
      </c>
      <c r="H25" s="491" t="str">
        <f>'Mapa Final'!I24</f>
        <v>Alta</v>
      </c>
      <c r="I25" s="494" t="str">
        <f>'Mapa Final'!L24</f>
        <v>Mayor</v>
      </c>
      <c r="J25" s="473" t="str">
        <f>'Mapa Final'!N24</f>
        <v xml:space="preserve">Alto </v>
      </c>
      <c r="K25" s="476" t="str">
        <f>'Mapa Final'!AA24</f>
        <v>Media</v>
      </c>
      <c r="L25" s="476" t="str">
        <f>'Mapa Final'!AE24</f>
        <v>Mayor</v>
      </c>
      <c r="M25" s="479" t="str">
        <f>'Mapa Final'!AG24</f>
        <v xml:space="preserve">Alto </v>
      </c>
      <c r="N25" s="476" t="str">
        <f>'Mapa Final'!AH24</f>
        <v>Evitar</v>
      </c>
      <c r="O25" s="470"/>
      <c r="P25" s="470"/>
      <c r="Q25" s="470"/>
      <c r="R25" s="470"/>
      <c r="S25" s="470"/>
      <c r="T25" s="470"/>
    </row>
    <row r="26" spans="1:176" x14ac:dyDescent="0.25">
      <c r="A26" s="483"/>
      <c r="B26" s="520"/>
      <c r="C26" s="486"/>
      <c r="D26" s="486"/>
      <c r="E26" s="489"/>
      <c r="F26" s="489"/>
      <c r="G26" s="489"/>
      <c r="H26" s="492"/>
      <c r="I26" s="495"/>
      <c r="J26" s="474"/>
      <c r="K26" s="477"/>
      <c r="L26" s="477"/>
      <c r="M26" s="480"/>
      <c r="N26" s="477"/>
      <c r="O26" s="471"/>
      <c r="P26" s="471"/>
      <c r="Q26" s="471"/>
      <c r="R26" s="471"/>
      <c r="S26" s="471"/>
      <c r="T26" s="471"/>
    </row>
    <row r="27" spans="1:176" x14ac:dyDescent="0.25">
      <c r="A27" s="483"/>
      <c r="B27" s="520"/>
      <c r="C27" s="486"/>
      <c r="D27" s="486"/>
      <c r="E27" s="489"/>
      <c r="F27" s="489"/>
      <c r="G27" s="489"/>
      <c r="H27" s="492"/>
      <c r="I27" s="495"/>
      <c r="J27" s="474"/>
      <c r="K27" s="477"/>
      <c r="L27" s="477"/>
      <c r="M27" s="480"/>
      <c r="N27" s="477"/>
      <c r="O27" s="471"/>
      <c r="P27" s="471"/>
      <c r="Q27" s="471"/>
      <c r="R27" s="471"/>
      <c r="S27" s="471"/>
      <c r="T27" s="471"/>
    </row>
    <row r="28" spans="1:176" x14ac:dyDescent="0.25">
      <c r="A28" s="483"/>
      <c r="B28" s="520"/>
      <c r="C28" s="486"/>
      <c r="D28" s="486"/>
      <c r="E28" s="489"/>
      <c r="F28" s="489"/>
      <c r="G28" s="489"/>
      <c r="H28" s="492"/>
      <c r="I28" s="495"/>
      <c r="J28" s="474"/>
      <c r="K28" s="477"/>
      <c r="L28" s="477"/>
      <c r="M28" s="480"/>
      <c r="N28" s="477"/>
      <c r="O28" s="471"/>
      <c r="P28" s="471"/>
      <c r="Q28" s="471"/>
      <c r="R28" s="471"/>
      <c r="S28" s="471"/>
      <c r="T28" s="471"/>
    </row>
    <row r="29" spans="1:176" ht="277.5" customHeight="1" thickBot="1" x14ac:dyDescent="0.3">
      <c r="A29" s="484"/>
      <c r="B29" s="521"/>
      <c r="C29" s="487"/>
      <c r="D29" s="487"/>
      <c r="E29" s="490"/>
      <c r="F29" s="490"/>
      <c r="G29" s="490"/>
      <c r="H29" s="493"/>
      <c r="I29" s="496"/>
      <c r="J29" s="475"/>
      <c r="K29" s="478"/>
      <c r="L29" s="478"/>
      <c r="M29" s="481"/>
      <c r="N29" s="478"/>
      <c r="O29" s="472"/>
      <c r="P29" s="472"/>
      <c r="Q29" s="472"/>
      <c r="R29" s="472"/>
      <c r="S29" s="472"/>
      <c r="T29" s="472"/>
    </row>
    <row r="30" spans="1:176" x14ac:dyDescent="0.25">
      <c r="A30" s="482">
        <f>'Mapa Final'!A28</f>
        <v>5</v>
      </c>
      <c r="B30" s="468" t="str">
        <f>'Mapa Final'!B28</f>
        <v>INCUMPLIMIENTO EN EL RESULTADO DE LOS ESTÁNDARES DE EJECUCIÓN Y PERMANENCIA DE LOS RECURSOS EN LAS CUENTAS CORRIENTES AUTORIZADAS</v>
      </c>
      <c r="C30" s="485" t="str">
        <f>'Mapa Final'!C28</f>
        <v>Incumplimiento de las metas establecidas</v>
      </c>
      <c r="D30" s="485" t="str">
        <f>'Mapa Final'!D28</f>
        <v xml:space="preserve">1.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
2. Informacion desactualizada del beneficiario del pago.
3. Inconsistencia en la información de la  cuenta bancaria, despacho y/o número del proceso, reportada en el acto administrativo. 
4. Incumplimiento en las directrices del Ministerio de Hacienda en el sentido que los pagos deben realizarse a beneficiario final por intermedio del SIIF Nación a la cuenta bancaria informada por el beneficiario y registrada por la entidad.  
</v>
      </c>
      <c r="E30" s="488" t="str">
        <f>'Mapa Final'!E28</f>
        <v xml:space="preserve">1. No actualización de información de cuentas inactivas 2. Programación de pagos con traspaso pagaduría
</v>
      </c>
      <c r="F30" s="488" t="str">
        <f>'Mapa Final'!F28</f>
        <v xml:space="preserve">Ejecución de recursos por debajo del 95% y días de permanencia de los recursos en las cuentas corrientes autorizadas por un lapso superior a 5 días promedio. </v>
      </c>
      <c r="G30" s="488" t="str">
        <f>'Mapa Final'!G28</f>
        <v>Ejecución y Administración de Procesos</v>
      </c>
      <c r="H30" s="491" t="str">
        <f>'Mapa Final'!I28</f>
        <v>Alta</v>
      </c>
      <c r="I30" s="494" t="str">
        <f>'Mapa Final'!L28</f>
        <v>Leve</v>
      </c>
      <c r="J30" s="473" t="str">
        <f>'Mapa Final'!N28</f>
        <v>Moderado</v>
      </c>
      <c r="K30" s="476" t="str">
        <f>'Mapa Final'!AA28</f>
        <v>Media</v>
      </c>
      <c r="L30" s="476" t="str">
        <f>'Mapa Final'!AE28</f>
        <v>Leve</v>
      </c>
      <c r="M30" s="479" t="str">
        <f>'Mapa Final'!AG28</f>
        <v>Moderado</v>
      </c>
      <c r="N30" s="476" t="str">
        <f>'Mapa Final'!AH28</f>
        <v>Aceptar</v>
      </c>
      <c r="O30" s="470"/>
      <c r="P30" s="470"/>
      <c r="Q30" s="470"/>
      <c r="R30" s="470"/>
      <c r="S30" s="470"/>
      <c r="T30" s="470"/>
    </row>
    <row r="31" spans="1:176" x14ac:dyDescent="0.25">
      <c r="A31" s="483"/>
      <c r="B31" s="520"/>
      <c r="C31" s="486"/>
      <c r="D31" s="486"/>
      <c r="E31" s="489"/>
      <c r="F31" s="489"/>
      <c r="G31" s="489"/>
      <c r="H31" s="492"/>
      <c r="I31" s="495"/>
      <c r="J31" s="474"/>
      <c r="K31" s="477"/>
      <c r="L31" s="477"/>
      <c r="M31" s="480"/>
      <c r="N31" s="477"/>
      <c r="O31" s="471"/>
      <c r="P31" s="471"/>
      <c r="Q31" s="471"/>
      <c r="R31" s="471"/>
      <c r="S31" s="471"/>
      <c r="T31" s="471"/>
    </row>
    <row r="32" spans="1:176" x14ac:dyDescent="0.25">
      <c r="A32" s="483"/>
      <c r="B32" s="520"/>
      <c r="C32" s="486"/>
      <c r="D32" s="486"/>
      <c r="E32" s="489"/>
      <c r="F32" s="489"/>
      <c r="G32" s="489"/>
      <c r="H32" s="492"/>
      <c r="I32" s="495"/>
      <c r="J32" s="474"/>
      <c r="K32" s="477"/>
      <c r="L32" s="477"/>
      <c r="M32" s="480"/>
      <c r="N32" s="477"/>
      <c r="O32" s="471"/>
      <c r="P32" s="471"/>
      <c r="Q32" s="471"/>
      <c r="R32" s="471"/>
      <c r="S32" s="471"/>
      <c r="T32" s="471"/>
    </row>
    <row r="33" spans="1:20" x14ac:dyDescent="0.25">
      <c r="A33" s="483"/>
      <c r="B33" s="520"/>
      <c r="C33" s="486"/>
      <c r="D33" s="486"/>
      <c r="E33" s="489"/>
      <c r="F33" s="489"/>
      <c r="G33" s="489"/>
      <c r="H33" s="492"/>
      <c r="I33" s="495"/>
      <c r="J33" s="474"/>
      <c r="K33" s="477"/>
      <c r="L33" s="477"/>
      <c r="M33" s="480"/>
      <c r="N33" s="477"/>
      <c r="O33" s="471"/>
      <c r="P33" s="471"/>
      <c r="Q33" s="471"/>
      <c r="R33" s="471"/>
      <c r="S33" s="471"/>
      <c r="T33" s="471"/>
    </row>
    <row r="34" spans="1:20" ht="102.75" customHeight="1" thickBot="1" x14ac:dyDescent="0.3">
      <c r="A34" s="484"/>
      <c r="B34" s="521"/>
      <c r="C34" s="487"/>
      <c r="D34" s="487"/>
      <c r="E34" s="490"/>
      <c r="F34" s="490"/>
      <c r="G34" s="490"/>
      <c r="H34" s="493"/>
      <c r="I34" s="496"/>
      <c r="J34" s="475"/>
      <c r="K34" s="478"/>
      <c r="L34" s="478"/>
      <c r="M34" s="481"/>
      <c r="N34" s="478"/>
      <c r="O34" s="472"/>
      <c r="P34" s="472"/>
      <c r="Q34" s="472"/>
      <c r="R34" s="472"/>
      <c r="S34" s="472"/>
      <c r="T34" s="472"/>
    </row>
    <row r="35" spans="1:20" x14ac:dyDescent="0.25">
      <c r="A35" s="482">
        <f>'Mapa Final'!A33</f>
        <v>6</v>
      </c>
      <c r="B35" s="468" t="str">
        <f>'Mapa Final'!B33</f>
        <v>CORRUPCIÓN</v>
      </c>
      <c r="C35" s="485" t="str">
        <f>'Mapa Final'!C33</f>
        <v>Reputacional(Corrupción)</v>
      </c>
      <c r="D35" s="485" t="str">
        <f>'Mapa Final'!D33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488" t="str">
        <f>'Mapa Final'!E33</f>
        <v>Carencia de transparencia, imparcialidad, moralidad y ética Judicial</v>
      </c>
      <c r="F35" s="488" t="str">
        <f>'Mapa Final'!F33</f>
        <v xml:space="preserve">Posibilidad de actos indebidos de  los servidores judiciales debido a la carencia de transparencia, imparcialidad, moralidad y ética Judicial </v>
      </c>
      <c r="G35" s="488" t="str">
        <f>'Mapa Final'!G33</f>
        <v>Fraude Interno</v>
      </c>
      <c r="H35" s="491" t="str">
        <f>'Mapa Final'!I33</f>
        <v>Alta</v>
      </c>
      <c r="I35" s="494" t="str">
        <f>'Mapa Final'!L33</f>
        <v>Mayor</v>
      </c>
      <c r="J35" s="473" t="str">
        <f>'Mapa Final'!N33</f>
        <v xml:space="preserve">Alto </v>
      </c>
      <c r="K35" s="476" t="str">
        <f>'Mapa Final'!AA33</f>
        <v>Media</v>
      </c>
      <c r="L35" s="476" t="str">
        <f>'Mapa Final'!AE33</f>
        <v>Mayor</v>
      </c>
      <c r="M35" s="479" t="str">
        <f>'Mapa Final'!AG33</f>
        <v xml:space="preserve">Alto </v>
      </c>
      <c r="N35" s="476" t="str">
        <f>'Mapa Final'!AH33</f>
        <v>Evitar</v>
      </c>
      <c r="O35" s="470"/>
      <c r="P35" s="470"/>
      <c r="Q35" s="470"/>
      <c r="R35" s="470"/>
      <c r="S35" s="470"/>
      <c r="T35" s="470"/>
    </row>
    <row r="36" spans="1:20" x14ac:dyDescent="0.25">
      <c r="A36" s="483"/>
      <c r="B36" s="520"/>
      <c r="C36" s="486"/>
      <c r="D36" s="486"/>
      <c r="E36" s="489"/>
      <c r="F36" s="489"/>
      <c r="G36" s="489"/>
      <c r="H36" s="492"/>
      <c r="I36" s="495"/>
      <c r="J36" s="474"/>
      <c r="K36" s="477"/>
      <c r="L36" s="477"/>
      <c r="M36" s="480"/>
      <c r="N36" s="477"/>
      <c r="O36" s="471"/>
      <c r="P36" s="471"/>
      <c r="Q36" s="471"/>
      <c r="R36" s="471"/>
      <c r="S36" s="471"/>
      <c r="T36" s="471"/>
    </row>
    <row r="37" spans="1:20" x14ac:dyDescent="0.25">
      <c r="A37" s="483"/>
      <c r="B37" s="520"/>
      <c r="C37" s="486"/>
      <c r="D37" s="486"/>
      <c r="E37" s="489"/>
      <c r="F37" s="489"/>
      <c r="G37" s="489"/>
      <c r="H37" s="492"/>
      <c r="I37" s="495"/>
      <c r="J37" s="474"/>
      <c r="K37" s="477"/>
      <c r="L37" s="477"/>
      <c r="M37" s="480"/>
      <c r="N37" s="477"/>
      <c r="O37" s="471"/>
      <c r="P37" s="471"/>
      <c r="Q37" s="471"/>
      <c r="R37" s="471"/>
      <c r="S37" s="471"/>
      <c r="T37" s="471"/>
    </row>
    <row r="38" spans="1:20" x14ac:dyDescent="0.25">
      <c r="A38" s="483"/>
      <c r="B38" s="520"/>
      <c r="C38" s="486"/>
      <c r="D38" s="486"/>
      <c r="E38" s="489"/>
      <c r="F38" s="489"/>
      <c r="G38" s="489"/>
      <c r="H38" s="492"/>
      <c r="I38" s="495"/>
      <c r="J38" s="474"/>
      <c r="K38" s="477"/>
      <c r="L38" s="477"/>
      <c r="M38" s="480"/>
      <c r="N38" s="477"/>
      <c r="O38" s="471"/>
      <c r="P38" s="471"/>
      <c r="Q38" s="471"/>
      <c r="R38" s="471"/>
      <c r="S38" s="471"/>
      <c r="T38" s="471"/>
    </row>
    <row r="39" spans="1:20" ht="278.25" customHeight="1" thickBot="1" x14ac:dyDescent="0.3">
      <c r="A39" s="484"/>
      <c r="B39" s="521"/>
      <c r="C39" s="487"/>
      <c r="D39" s="487"/>
      <c r="E39" s="490"/>
      <c r="F39" s="490"/>
      <c r="G39" s="490"/>
      <c r="H39" s="493"/>
      <c r="I39" s="496"/>
      <c r="J39" s="475"/>
      <c r="K39" s="478"/>
      <c r="L39" s="478"/>
      <c r="M39" s="481"/>
      <c r="N39" s="478"/>
      <c r="O39" s="472"/>
      <c r="P39" s="472"/>
      <c r="Q39" s="472"/>
      <c r="R39" s="472"/>
      <c r="S39" s="472"/>
      <c r="T39" s="472"/>
    </row>
    <row r="40" spans="1:20" x14ac:dyDescent="0.25">
      <c r="A40" s="482" t="e">
        <f>'Mapa Final'!#REF!</f>
        <v>#REF!</v>
      </c>
      <c r="B40" s="468" t="e">
        <f>'Mapa Final'!#REF!</f>
        <v>#REF!</v>
      </c>
      <c r="C40" s="485" t="e">
        <f>'Mapa Final'!#REF!</f>
        <v>#REF!</v>
      </c>
      <c r="D40" s="485" t="e">
        <f>'Mapa Final'!#REF!</f>
        <v>#REF!</v>
      </c>
      <c r="E40" s="488" t="e">
        <f>'Mapa Final'!#REF!</f>
        <v>#REF!</v>
      </c>
      <c r="F40" s="488" t="e">
        <f>'Mapa Final'!#REF!</f>
        <v>#REF!</v>
      </c>
      <c r="G40" s="488" t="e">
        <f>'Mapa Final'!#REF!</f>
        <v>#REF!</v>
      </c>
      <c r="H40" s="491" t="e">
        <f>'Mapa Final'!#REF!</f>
        <v>#REF!</v>
      </c>
      <c r="I40" s="494" t="e">
        <f>'Mapa Final'!#REF!</f>
        <v>#REF!</v>
      </c>
      <c r="J40" s="473" t="e">
        <f>'Mapa Final'!#REF!</f>
        <v>#REF!</v>
      </c>
      <c r="K40" s="476" t="e">
        <f>'Mapa Final'!#REF!</f>
        <v>#REF!</v>
      </c>
      <c r="L40" s="476" t="e">
        <f>'Mapa Final'!#REF!</f>
        <v>#REF!</v>
      </c>
      <c r="M40" s="479" t="e">
        <f>'Mapa Final'!#REF!</f>
        <v>#REF!</v>
      </c>
      <c r="N40" s="476" t="e">
        <f>'Mapa Final'!#REF!</f>
        <v>#REF!</v>
      </c>
      <c r="O40" s="470"/>
      <c r="P40" s="470"/>
      <c r="Q40" s="470"/>
      <c r="R40" s="470"/>
      <c r="S40" s="470"/>
      <c r="T40" s="470"/>
    </row>
    <row r="41" spans="1:20" x14ac:dyDescent="0.25">
      <c r="A41" s="483"/>
      <c r="B41" s="520"/>
      <c r="C41" s="486"/>
      <c r="D41" s="486"/>
      <c r="E41" s="489"/>
      <c r="F41" s="489"/>
      <c r="G41" s="489"/>
      <c r="H41" s="492"/>
      <c r="I41" s="495"/>
      <c r="J41" s="474"/>
      <c r="K41" s="477"/>
      <c r="L41" s="477"/>
      <c r="M41" s="480"/>
      <c r="N41" s="477"/>
      <c r="O41" s="471"/>
      <c r="P41" s="471"/>
      <c r="Q41" s="471"/>
      <c r="R41" s="471"/>
      <c r="S41" s="471"/>
      <c r="T41" s="471"/>
    </row>
    <row r="42" spans="1:20" x14ac:dyDescent="0.25">
      <c r="A42" s="483"/>
      <c r="B42" s="520"/>
      <c r="C42" s="486"/>
      <c r="D42" s="486"/>
      <c r="E42" s="489"/>
      <c r="F42" s="489"/>
      <c r="G42" s="489"/>
      <c r="H42" s="492"/>
      <c r="I42" s="495"/>
      <c r="J42" s="474"/>
      <c r="K42" s="477"/>
      <c r="L42" s="477"/>
      <c r="M42" s="480"/>
      <c r="N42" s="477"/>
      <c r="O42" s="471"/>
      <c r="P42" s="471"/>
      <c r="Q42" s="471"/>
      <c r="R42" s="471"/>
      <c r="S42" s="471"/>
      <c r="T42" s="471"/>
    </row>
    <row r="43" spans="1:20" x14ac:dyDescent="0.25">
      <c r="A43" s="483"/>
      <c r="B43" s="520"/>
      <c r="C43" s="486"/>
      <c r="D43" s="486"/>
      <c r="E43" s="489"/>
      <c r="F43" s="489"/>
      <c r="G43" s="489"/>
      <c r="H43" s="492"/>
      <c r="I43" s="495"/>
      <c r="J43" s="474"/>
      <c r="K43" s="477"/>
      <c r="L43" s="477"/>
      <c r="M43" s="480"/>
      <c r="N43" s="477"/>
      <c r="O43" s="471"/>
      <c r="P43" s="471"/>
      <c r="Q43" s="471"/>
      <c r="R43" s="471"/>
      <c r="S43" s="471"/>
      <c r="T43" s="471"/>
    </row>
    <row r="44" spans="1:20" ht="15.75" thickBot="1" x14ac:dyDescent="0.3">
      <c r="A44" s="484"/>
      <c r="B44" s="521"/>
      <c r="C44" s="487"/>
      <c r="D44" s="487"/>
      <c r="E44" s="490"/>
      <c r="F44" s="490"/>
      <c r="G44" s="490"/>
      <c r="H44" s="493"/>
      <c r="I44" s="496"/>
      <c r="J44" s="475"/>
      <c r="K44" s="478"/>
      <c r="L44" s="478"/>
      <c r="M44" s="481"/>
      <c r="N44" s="478"/>
      <c r="O44" s="472"/>
      <c r="P44" s="472"/>
      <c r="Q44" s="472"/>
      <c r="R44" s="472"/>
      <c r="S44" s="472"/>
      <c r="T44" s="472"/>
    </row>
    <row r="45" spans="1:20" x14ac:dyDescent="0.25">
      <c r="A45" s="482">
        <f>'Mapa Final'!A37</f>
        <v>7</v>
      </c>
      <c r="B45" s="468" t="str">
        <f>'Mapa Final'!B37</f>
        <v xml:space="preserve">INTERRUPCIÓN O DEMORA EN EL PROCESO DE GESTIÓN FINANCIERA Y PRESUPUESTAL </v>
      </c>
      <c r="C45" s="485" t="str">
        <f>'Mapa Final'!C37</f>
        <v>Incumplimiento de las metas establecidas</v>
      </c>
      <c r="D45" s="485" t="str">
        <f>'Mapa Final'!D37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45" s="488" t="str">
        <f>'Mapa Final'!E37</f>
        <v>Sucesos de fuerza mayor que imposibilitan el cumplimiento de las actividades asociadas al proceso</v>
      </c>
      <c r="F45" s="488" t="str">
        <f>'Mapa Final'!F37</f>
        <v>Posibilidad de afectación en la prestación oportuna de las actividades a cargo del proceso gestión financiera y presupuestal</v>
      </c>
      <c r="G45" s="488" t="str">
        <f>'Mapa Final'!G37</f>
        <v>Ejecución y Administración de Procesos</v>
      </c>
      <c r="H45" s="491" t="str">
        <f>'Mapa Final'!I37</f>
        <v>Alta</v>
      </c>
      <c r="I45" s="494" t="str">
        <f>'Mapa Final'!L37</f>
        <v>Mayor</v>
      </c>
      <c r="J45" s="473" t="str">
        <f>'Mapa Final'!N37</f>
        <v xml:space="preserve">Alto </v>
      </c>
      <c r="K45" s="476" t="str">
        <f>'Mapa Final'!AA37</f>
        <v>Media</v>
      </c>
      <c r="L45" s="476" t="str">
        <f>'Mapa Final'!AE37</f>
        <v>Mayor</v>
      </c>
      <c r="M45" s="479" t="str">
        <f>'Mapa Final'!AG37</f>
        <v xml:space="preserve">Alto </v>
      </c>
      <c r="N45" s="476" t="str">
        <f>'Mapa Final'!AH37</f>
        <v>Evitar</v>
      </c>
      <c r="O45" s="470"/>
      <c r="P45" s="470"/>
      <c r="Q45" s="470"/>
      <c r="R45" s="470"/>
      <c r="S45" s="470"/>
      <c r="T45" s="470"/>
    </row>
    <row r="46" spans="1:20" x14ac:dyDescent="0.25">
      <c r="A46" s="483"/>
      <c r="B46" s="520"/>
      <c r="C46" s="486"/>
      <c r="D46" s="486"/>
      <c r="E46" s="489"/>
      <c r="F46" s="489"/>
      <c r="G46" s="489"/>
      <c r="H46" s="492"/>
      <c r="I46" s="495"/>
      <c r="J46" s="474"/>
      <c r="K46" s="477"/>
      <c r="L46" s="477"/>
      <c r="M46" s="480"/>
      <c r="N46" s="477"/>
      <c r="O46" s="471"/>
      <c r="P46" s="471"/>
      <c r="Q46" s="471"/>
      <c r="R46" s="471"/>
      <c r="S46" s="471"/>
      <c r="T46" s="471"/>
    </row>
    <row r="47" spans="1:20" x14ac:dyDescent="0.25">
      <c r="A47" s="483"/>
      <c r="B47" s="520"/>
      <c r="C47" s="486"/>
      <c r="D47" s="486"/>
      <c r="E47" s="489"/>
      <c r="F47" s="489"/>
      <c r="G47" s="489"/>
      <c r="H47" s="492"/>
      <c r="I47" s="495"/>
      <c r="J47" s="474"/>
      <c r="K47" s="477"/>
      <c r="L47" s="477"/>
      <c r="M47" s="480"/>
      <c r="N47" s="477"/>
      <c r="O47" s="471"/>
      <c r="P47" s="471"/>
      <c r="Q47" s="471"/>
      <c r="R47" s="471"/>
      <c r="S47" s="471"/>
      <c r="T47" s="471"/>
    </row>
    <row r="48" spans="1:20" x14ac:dyDescent="0.25">
      <c r="A48" s="483"/>
      <c r="B48" s="520"/>
      <c r="C48" s="486"/>
      <c r="D48" s="486"/>
      <c r="E48" s="489"/>
      <c r="F48" s="489"/>
      <c r="G48" s="489"/>
      <c r="H48" s="492"/>
      <c r="I48" s="495"/>
      <c r="J48" s="474"/>
      <c r="K48" s="477"/>
      <c r="L48" s="477"/>
      <c r="M48" s="480"/>
      <c r="N48" s="477"/>
      <c r="O48" s="471"/>
      <c r="P48" s="471"/>
      <c r="Q48" s="471"/>
      <c r="R48" s="471"/>
      <c r="S48" s="471"/>
      <c r="T48" s="471"/>
    </row>
    <row r="49" spans="1:20" ht="15.75" thickBot="1" x14ac:dyDescent="0.3">
      <c r="A49" s="484"/>
      <c r="B49" s="521"/>
      <c r="C49" s="487"/>
      <c r="D49" s="487"/>
      <c r="E49" s="490"/>
      <c r="F49" s="490"/>
      <c r="G49" s="490"/>
      <c r="H49" s="493"/>
      <c r="I49" s="496"/>
      <c r="J49" s="475"/>
      <c r="K49" s="478"/>
      <c r="L49" s="478"/>
      <c r="M49" s="481"/>
      <c r="N49" s="478"/>
      <c r="O49" s="472"/>
      <c r="P49" s="472"/>
      <c r="Q49" s="472"/>
      <c r="R49" s="472"/>
      <c r="S49" s="472"/>
      <c r="T49" s="472"/>
    </row>
    <row r="50" spans="1:20" x14ac:dyDescent="0.25">
      <c r="A50" s="482">
        <f>'Mapa Final'!A42</f>
        <v>0</v>
      </c>
      <c r="B50" s="468" t="str">
        <f>'Mapa Final'!B42</f>
        <v>INTERRUPCIÓN O DEMORA EN EL PROCESO DE ASISTENCIA LEGAL</v>
      </c>
      <c r="C50" s="485">
        <f>'Mapa Final'!C42</f>
        <v>0</v>
      </c>
      <c r="D50" s="485">
        <f>'Mapa Final'!D42</f>
        <v>0</v>
      </c>
      <c r="E50" s="488">
        <f>'Mapa Final'!E42</f>
        <v>0</v>
      </c>
      <c r="F50" s="488">
        <f>'Mapa Final'!F42</f>
        <v>0</v>
      </c>
      <c r="G50" s="488">
        <f>'Mapa Final'!G42</f>
        <v>0</v>
      </c>
      <c r="H50" s="491" t="str">
        <f>'Mapa Final'!I42</f>
        <v>Muy Baja</v>
      </c>
      <c r="I50" s="494" t="b">
        <f>'Mapa Final'!L42</f>
        <v>0</v>
      </c>
      <c r="J50" s="473" t="e">
        <f>'Mapa Final'!N42</f>
        <v>#N/A</v>
      </c>
      <c r="K50" s="476" t="e">
        <f>'Mapa Final'!AA42</f>
        <v>#DIV/0!</v>
      </c>
      <c r="L50" s="476" t="e">
        <f>'Mapa Final'!AE42</f>
        <v>#DIV/0!</v>
      </c>
      <c r="M50" s="479" t="e">
        <f>'Mapa Final'!AG42</f>
        <v>#DIV/0!</v>
      </c>
      <c r="N50" s="476">
        <f>'Mapa Final'!AH42</f>
        <v>0</v>
      </c>
      <c r="O50" s="470"/>
      <c r="P50" s="470"/>
      <c r="Q50" s="470"/>
      <c r="R50" s="470"/>
      <c r="S50" s="470"/>
      <c r="T50" s="470"/>
    </row>
    <row r="51" spans="1:20" x14ac:dyDescent="0.25">
      <c r="A51" s="483"/>
      <c r="B51" s="520"/>
      <c r="C51" s="486"/>
      <c r="D51" s="486"/>
      <c r="E51" s="489"/>
      <c r="F51" s="489"/>
      <c r="G51" s="489"/>
      <c r="H51" s="492"/>
      <c r="I51" s="495"/>
      <c r="J51" s="474"/>
      <c r="K51" s="477"/>
      <c r="L51" s="477"/>
      <c r="M51" s="480"/>
      <c r="N51" s="477"/>
      <c r="O51" s="471"/>
      <c r="P51" s="471"/>
      <c r="Q51" s="471"/>
      <c r="R51" s="471"/>
      <c r="S51" s="471"/>
      <c r="T51" s="471"/>
    </row>
    <row r="52" spans="1:20" x14ac:dyDescent="0.25">
      <c r="A52" s="483"/>
      <c r="B52" s="520"/>
      <c r="C52" s="486"/>
      <c r="D52" s="486"/>
      <c r="E52" s="489"/>
      <c r="F52" s="489"/>
      <c r="G52" s="489"/>
      <c r="H52" s="492"/>
      <c r="I52" s="495"/>
      <c r="J52" s="474"/>
      <c r="K52" s="477"/>
      <c r="L52" s="477"/>
      <c r="M52" s="480"/>
      <c r="N52" s="477"/>
      <c r="O52" s="471"/>
      <c r="P52" s="471"/>
      <c r="Q52" s="471"/>
      <c r="R52" s="471"/>
      <c r="S52" s="471"/>
      <c r="T52" s="471"/>
    </row>
    <row r="53" spans="1:20" x14ac:dyDescent="0.25">
      <c r="A53" s="483"/>
      <c r="B53" s="520"/>
      <c r="C53" s="486"/>
      <c r="D53" s="486"/>
      <c r="E53" s="489"/>
      <c r="F53" s="489"/>
      <c r="G53" s="489"/>
      <c r="H53" s="492"/>
      <c r="I53" s="495"/>
      <c r="J53" s="474"/>
      <c r="K53" s="477"/>
      <c r="L53" s="477"/>
      <c r="M53" s="480"/>
      <c r="N53" s="477"/>
      <c r="O53" s="471"/>
      <c r="P53" s="471"/>
      <c r="Q53" s="471"/>
      <c r="R53" s="471"/>
      <c r="S53" s="471"/>
      <c r="T53" s="471"/>
    </row>
    <row r="54" spans="1:20" ht="15.75" thickBot="1" x14ac:dyDescent="0.3">
      <c r="A54" s="484"/>
      <c r="B54" s="521"/>
      <c r="C54" s="487"/>
      <c r="D54" s="487"/>
      <c r="E54" s="490"/>
      <c r="F54" s="490"/>
      <c r="G54" s="490"/>
      <c r="H54" s="493"/>
      <c r="I54" s="496"/>
      <c r="J54" s="475"/>
      <c r="K54" s="478"/>
      <c r="L54" s="478"/>
      <c r="M54" s="481"/>
      <c r="N54" s="478"/>
      <c r="O54" s="472"/>
      <c r="P54" s="472"/>
      <c r="Q54" s="472"/>
      <c r="R54" s="472"/>
      <c r="S54" s="472"/>
      <c r="T54" s="472"/>
    </row>
    <row r="55" spans="1:20" x14ac:dyDescent="0.25">
      <c r="A55" s="482" t="e">
        <f>'Mapa Final'!#REF!</f>
        <v>#REF!</v>
      </c>
      <c r="B55" s="468" t="e">
        <f>'Mapa Final'!#REF!</f>
        <v>#REF!</v>
      </c>
      <c r="C55" s="485" t="e">
        <f>'Mapa Final'!#REF!</f>
        <v>#REF!</v>
      </c>
      <c r="D55" s="485" t="e">
        <f>'Mapa Final'!#REF!</f>
        <v>#REF!</v>
      </c>
      <c r="E55" s="488" t="e">
        <f>'Mapa Final'!#REF!</f>
        <v>#REF!</v>
      </c>
      <c r="F55" s="488" t="e">
        <f>'Mapa Final'!#REF!</f>
        <v>#REF!</v>
      </c>
      <c r="G55" s="488" t="e">
        <f>'Mapa Final'!#REF!</f>
        <v>#REF!</v>
      </c>
      <c r="H55" s="491" t="e">
        <f>'Mapa Final'!#REF!</f>
        <v>#REF!</v>
      </c>
      <c r="I55" s="494" t="e">
        <f>'Mapa Final'!#REF!</f>
        <v>#REF!</v>
      </c>
      <c r="J55" s="473" t="e">
        <f>'Mapa Final'!#REF!</f>
        <v>#REF!</v>
      </c>
      <c r="K55" s="476" t="e">
        <f>'Mapa Final'!#REF!</f>
        <v>#REF!</v>
      </c>
      <c r="L55" s="476" t="e">
        <f>'Mapa Final'!#REF!</f>
        <v>#REF!</v>
      </c>
      <c r="M55" s="479" t="e">
        <f>'Mapa Final'!#REF!</f>
        <v>#REF!</v>
      </c>
      <c r="N55" s="476" t="e">
        <f>'Mapa Final'!#REF!</f>
        <v>#REF!</v>
      </c>
      <c r="O55" s="470"/>
      <c r="P55" s="470"/>
      <c r="Q55" s="470"/>
      <c r="R55" s="470"/>
      <c r="S55" s="470"/>
      <c r="T55" s="470"/>
    </row>
    <row r="56" spans="1:20" x14ac:dyDescent="0.25">
      <c r="A56" s="483"/>
      <c r="B56" s="520"/>
      <c r="C56" s="486"/>
      <c r="D56" s="486"/>
      <c r="E56" s="489"/>
      <c r="F56" s="489"/>
      <c r="G56" s="489"/>
      <c r="H56" s="492"/>
      <c r="I56" s="495"/>
      <c r="J56" s="474"/>
      <c r="K56" s="477"/>
      <c r="L56" s="477"/>
      <c r="M56" s="480"/>
      <c r="N56" s="477"/>
      <c r="O56" s="471"/>
      <c r="P56" s="471"/>
      <c r="Q56" s="471"/>
      <c r="R56" s="471"/>
      <c r="S56" s="471"/>
      <c r="T56" s="471"/>
    </row>
    <row r="57" spans="1:20" x14ac:dyDescent="0.25">
      <c r="A57" s="483"/>
      <c r="B57" s="520"/>
      <c r="C57" s="486"/>
      <c r="D57" s="486"/>
      <c r="E57" s="489"/>
      <c r="F57" s="489"/>
      <c r="G57" s="489"/>
      <c r="H57" s="492"/>
      <c r="I57" s="495"/>
      <c r="J57" s="474"/>
      <c r="K57" s="477"/>
      <c r="L57" s="477"/>
      <c r="M57" s="480"/>
      <c r="N57" s="477"/>
      <c r="O57" s="471"/>
      <c r="P57" s="471"/>
      <c r="Q57" s="471"/>
      <c r="R57" s="471"/>
      <c r="S57" s="471"/>
      <c r="T57" s="471"/>
    </row>
    <row r="58" spans="1:20" x14ac:dyDescent="0.25">
      <c r="A58" s="483"/>
      <c r="B58" s="520"/>
      <c r="C58" s="486"/>
      <c r="D58" s="486"/>
      <c r="E58" s="489"/>
      <c r="F58" s="489"/>
      <c r="G58" s="489"/>
      <c r="H58" s="492"/>
      <c r="I58" s="495"/>
      <c r="J58" s="474"/>
      <c r="K58" s="477"/>
      <c r="L58" s="477"/>
      <c r="M58" s="480"/>
      <c r="N58" s="477"/>
      <c r="O58" s="471"/>
      <c r="P58" s="471"/>
      <c r="Q58" s="471"/>
      <c r="R58" s="471"/>
      <c r="S58" s="471"/>
      <c r="T58" s="471"/>
    </row>
    <row r="59" spans="1:20" ht="15.75" thickBot="1" x14ac:dyDescent="0.3">
      <c r="A59" s="484"/>
      <c r="B59" s="521"/>
      <c r="C59" s="487"/>
      <c r="D59" s="487"/>
      <c r="E59" s="490"/>
      <c r="F59" s="490"/>
      <c r="G59" s="490"/>
      <c r="H59" s="493"/>
      <c r="I59" s="496"/>
      <c r="J59" s="475"/>
      <c r="K59" s="478"/>
      <c r="L59" s="478"/>
      <c r="M59" s="481"/>
      <c r="N59" s="478"/>
      <c r="O59" s="472"/>
      <c r="P59" s="472"/>
      <c r="Q59" s="472"/>
      <c r="R59" s="472"/>
      <c r="S59" s="472"/>
      <c r="T59" s="47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ANDREA CAMILA</cp:lastModifiedBy>
  <cp:revision/>
  <dcterms:created xsi:type="dcterms:W3CDTF">2021-04-16T16:11:31Z</dcterms:created>
  <dcterms:modified xsi:type="dcterms:W3CDTF">2021-08-10T19:16:07Z</dcterms:modified>
  <cp:category/>
  <cp:contentStatus/>
</cp:coreProperties>
</file>